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05" windowWidth="14805" windowHeight="7110"/>
  </bookViews>
  <sheets>
    <sheet name="Київ" sheetId="12" r:id="rId1"/>
    <sheet name="Запоріжжя" sheetId="18" r:id="rId2"/>
    <sheet name="Львів" sheetId="19" r:id="rId3"/>
  </sheets>
  <definedNames>
    <definedName name="_xlnm._FilterDatabase" localSheetId="1" hidden="1">Запоріжжя!$A$2:$AE$85</definedName>
    <definedName name="_xlnm._FilterDatabase" localSheetId="0" hidden="1">Київ!$A$3:$L$80</definedName>
  </definedNames>
  <calcPr calcId="162913"/>
</workbook>
</file>

<file path=xl/calcChain.xml><?xml version="1.0" encoding="utf-8"?>
<calcChain xmlns="http://schemas.openxmlformats.org/spreadsheetml/2006/main">
  <c r="AI73" i="18" l="1"/>
  <c r="AI72" i="18"/>
  <c r="AI71" i="18"/>
  <c r="AI49" i="18"/>
  <c r="AI21" i="18"/>
  <c r="AI20" i="18"/>
  <c r="AI19" i="18"/>
  <c r="L4" i="19"/>
  <c r="L5" i="19"/>
  <c r="L6" i="19"/>
  <c r="L7" i="19"/>
  <c r="L8" i="19"/>
  <c r="L9" i="19"/>
  <c r="L10" i="19"/>
  <c r="L11" i="19"/>
  <c r="L12" i="19"/>
  <c r="L13" i="19"/>
  <c r="L14" i="19"/>
  <c r="L15" i="19"/>
  <c r="L16" i="19"/>
  <c r="L17" i="19"/>
  <c r="L18" i="19"/>
  <c r="L19" i="19"/>
  <c r="L20" i="19"/>
  <c r="L21" i="19"/>
  <c r="L22" i="19"/>
  <c r="L23" i="19"/>
  <c r="L24" i="19"/>
  <c r="L25" i="19"/>
  <c r="L26" i="19"/>
  <c r="L27" i="19"/>
  <c r="L28" i="19"/>
  <c r="L29" i="19"/>
  <c r="L30" i="19"/>
  <c r="L31" i="19"/>
  <c r="L32" i="19"/>
  <c r="L33" i="19"/>
  <c r="L34" i="19"/>
  <c r="L35" i="19"/>
  <c r="L36" i="19"/>
  <c r="L37" i="19"/>
  <c r="L38" i="19"/>
  <c r="L39" i="19"/>
  <c r="L40" i="19"/>
  <c r="L41" i="19"/>
  <c r="L42" i="19"/>
  <c r="L43" i="19"/>
  <c r="L44" i="19"/>
  <c r="L45" i="19"/>
  <c r="L46" i="19"/>
  <c r="L47" i="19"/>
  <c r="L48" i="19"/>
  <c r="L49" i="19"/>
  <c r="L50" i="19"/>
  <c r="L51" i="19"/>
  <c r="L52" i="19"/>
  <c r="L53" i="19"/>
  <c r="L54" i="19"/>
  <c r="L55" i="19"/>
  <c r="L56" i="19"/>
  <c r="L57" i="19"/>
  <c r="L58" i="19"/>
  <c r="L59" i="19"/>
  <c r="L60" i="19"/>
  <c r="L61" i="19"/>
  <c r="L62" i="19"/>
  <c r="L63" i="19"/>
  <c r="L64" i="19"/>
  <c r="L65" i="19"/>
  <c r="L66" i="19"/>
  <c r="L67" i="19"/>
  <c r="L68" i="19"/>
  <c r="L69" i="19"/>
  <c r="L70" i="19"/>
  <c r="L71" i="19"/>
  <c r="L72" i="19"/>
  <c r="L73" i="19"/>
  <c r="L74" i="19"/>
  <c r="L75" i="19"/>
  <c r="L76" i="19"/>
  <c r="L77" i="19"/>
  <c r="L78" i="19"/>
  <c r="L79" i="19"/>
  <c r="L80" i="19"/>
  <c r="L81" i="19"/>
  <c r="L82" i="19"/>
  <c r="L83" i="19"/>
  <c r="L84" i="19"/>
  <c r="L85" i="19"/>
  <c r="L86" i="19"/>
  <c r="L87" i="19"/>
  <c r="L88" i="19"/>
  <c r="L89" i="19"/>
  <c r="L90" i="19"/>
  <c r="L91" i="19"/>
  <c r="L92" i="19"/>
  <c r="L93" i="19"/>
  <c r="L94" i="19"/>
  <c r="L95" i="19"/>
  <c r="L96" i="19"/>
  <c r="L97" i="19"/>
  <c r="L98" i="19"/>
  <c r="L99" i="19"/>
  <c r="L100" i="19"/>
  <c r="L101" i="19"/>
  <c r="L102" i="19"/>
  <c r="L103" i="19"/>
  <c r="L104" i="19"/>
  <c r="L105" i="19"/>
  <c r="L106" i="19"/>
  <c r="L107" i="19"/>
  <c r="L108" i="19"/>
  <c r="L109" i="19"/>
  <c r="L110" i="19"/>
  <c r="L111" i="19"/>
  <c r="L112" i="19"/>
  <c r="L113" i="19"/>
  <c r="L114" i="19"/>
  <c r="L115" i="19"/>
  <c r="L116" i="19"/>
  <c r="L117" i="19"/>
  <c r="L118" i="19"/>
  <c r="L119" i="19"/>
  <c r="L120" i="19"/>
  <c r="L121" i="19"/>
  <c r="L122" i="19"/>
  <c r="L123" i="19"/>
  <c r="L124" i="19"/>
  <c r="L125" i="19"/>
  <c r="L126" i="19"/>
  <c r="L127" i="19"/>
  <c r="L128" i="19"/>
  <c r="L129" i="19"/>
  <c r="L130" i="19"/>
  <c r="L131" i="19"/>
  <c r="L132" i="19"/>
  <c r="L133" i="19"/>
  <c r="L134" i="19"/>
  <c r="L135" i="19"/>
  <c r="L136" i="19"/>
  <c r="L137" i="19"/>
  <c r="L138" i="19"/>
  <c r="L139" i="19"/>
  <c r="L140" i="19"/>
  <c r="L141" i="19"/>
  <c r="L142" i="19"/>
  <c r="L143" i="19"/>
  <c r="L144" i="19"/>
  <c r="L145" i="19"/>
  <c r="L146" i="19"/>
  <c r="L147" i="19"/>
  <c r="L148" i="19"/>
  <c r="L149" i="19"/>
  <c r="L150" i="19"/>
  <c r="L151" i="19"/>
  <c r="L152" i="19"/>
  <c r="L153" i="19"/>
  <c r="L154" i="19"/>
  <c r="L155" i="19"/>
  <c r="L156" i="19"/>
  <c r="L157" i="19"/>
  <c r="L158" i="19"/>
  <c r="L159" i="19"/>
  <c r="L160" i="19"/>
  <c r="L161" i="19"/>
  <c r="L162" i="19"/>
  <c r="L163" i="19"/>
  <c r="AD4" i="18" l="1"/>
  <c r="AG4" i="18"/>
  <c r="K5" i="18"/>
  <c r="AF4" i="18" s="1"/>
  <c r="R5" i="18"/>
  <c r="W5" i="18"/>
  <c r="AB5" i="18"/>
  <c r="AC5" i="18"/>
  <c r="K6" i="18"/>
  <c r="R6" i="18"/>
  <c r="AF6" i="18" s="1"/>
  <c r="W6" i="18"/>
  <c r="AB6" i="18"/>
  <c r="AC6" i="18"/>
  <c r="AD6" i="18"/>
  <c r="AG6" i="18"/>
  <c r="K7" i="18"/>
  <c r="R7" i="18"/>
  <c r="AF7" i="18" s="1"/>
  <c r="W7" i="18"/>
  <c r="AB7" i="18"/>
  <c r="AC7" i="18"/>
  <c r="AD7" i="18"/>
  <c r="AG7" i="18"/>
  <c r="K8" i="18"/>
  <c r="AF8" i="18" s="1"/>
  <c r="R8" i="18"/>
  <c r="W8" i="18"/>
  <c r="AB8" i="18"/>
  <c r="AC8" i="18"/>
  <c r="AD8" i="18"/>
  <c r="AG8" i="18"/>
  <c r="K9" i="18"/>
  <c r="AF9" i="18" s="1"/>
  <c r="R9" i="18"/>
  <c r="W9" i="18"/>
  <c r="AB9" i="18"/>
  <c r="AC9" i="18"/>
  <c r="AD9" i="18"/>
  <c r="AG9" i="18"/>
  <c r="K10" i="18"/>
  <c r="R10" i="18"/>
  <c r="W10" i="18"/>
  <c r="AB10" i="18"/>
  <c r="AF10" i="18" s="1"/>
  <c r="AC10" i="18"/>
  <c r="AG10" i="18"/>
  <c r="K11" i="18"/>
  <c r="AF11" i="18" s="1"/>
  <c r="R11" i="18"/>
  <c r="W11" i="18"/>
  <c r="AB11" i="18"/>
  <c r="AC11" i="18"/>
  <c r="AD11" i="18"/>
  <c r="AG11" i="18"/>
  <c r="AC12" i="18"/>
  <c r="AC13" i="18"/>
  <c r="K14" i="18"/>
  <c r="R14" i="18"/>
  <c r="W14" i="18"/>
  <c r="AB14" i="18"/>
  <c r="AC14" i="18"/>
  <c r="AD14" i="18"/>
  <c r="AF14" i="18"/>
  <c r="AG14" i="18"/>
  <c r="K15" i="18"/>
  <c r="AF15" i="18" s="1"/>
  <c r="R15" i="18"/>
  <c r="W15" i="18"/>
  <c r="AB15" i="18"/>
  <c r="AC15" i="18"/>
  <c r="AG15" i="18"/>
  <c r="K16" i="18"/>
  <c r="R16" i="18"/>
  <c r="W16" i="18"/>
  <c r="AB16" i="18"/>
  <c r="AF16" i="18" s="1"/>
  <c r="AC16" i="18"/>
  <c r="AG16" i="18"/>
  <c r="K17" i="18"/>
  <c r="AF17" i="18" s="1"/>
  <c r="R17" i="18"/>
  <c r="W17" i="18"/>
  <c r="AB17" i="18"/>
  <c r="AC17" i="18"/>
  <c r="AD17" i="18"/>
  <c r="AG17" i="18"/>
  <c r="K18" i="18"/>
  <c r="AF18" i="18" s="1"/>
  <c r="R18" i="18"/>
  <c r="W18" i="18"/>
  <c r="AB18" i="18"/>
  <c r="AC18" i="18"/>
  <c r="AD18" i="18"/>
  <c r="AG18" i="18"/>
  <c r="K19" i="18"/>
  <c r="AF19" i="18" s="1"/>
  <c r="R19" i="18"/>
  <c r="W19" i="18"/>
  <c r="AB19" i="18"/>
  <c r="AC19" i="18"/>
  <c r="AD19" i="18"/>
  <c r="AG19" i="18"/>
  <c r="K20" i="18"/>
  <c r="AF20" i="18" s="1"/>
  <c r="R20" i="18"/>
  <c r="W20" i="18"/>
  <c r="AB20" i="18"/>
  <c r="AC20" i="18"/>
  <c r="AD20" i="18"/>
  <c r="AG20" i="18"/>
  <c r="K21" i="18"/>
  <c r="AF21" i="18" s="1"/>
  <c r="R21" i="18"/>
  <c r="W21" i="18"/>
  <c r="AB21" i="18"/>
  <c r="AC21" i="18"/>
  <c r="AD21" i="18"/>
  <c r="AG21" i="18"/>
  <c r="K22" i="18"/>
  <c r="AF22" i="18" s="1"/>
  <c r="R22" i="18"/>
  <c r="W22" i="18"/>
  <c r="AB22" i="18"/>
  <c r="AC22" i="18"/>
  <c r="AD22" i="18"/>
  <c r="AG22" i="18"/>
  <c r="K23" i="18"/>
  <c r="AF23" i="18" s="1"/>
  <c r="R23" i="18"/>
  <c r="W23" i="18"/>
  <c r="AB23" i="18"/>
  <c r="AC23" i="18"/>
  <c r="AG23" i="18"/>
  <c r="K24" i="18"/>
  <c r="R24" i="18"/>
  <c r="AF24" i="18" s="1"/>
  <c r="W24" i="18"/>
  <c r="AB24" i="18"/>
  <c r="AC24" i="18"/>
  <c r="AG24" i="18"/>
  <c r="K25" i="18"/>
  <c r="AF25" i="18" s="1"/>
  <c r="R25" i="18"/>
  <c r="W25" i="18"/>
  <c r="AB25" i="18"/>
  <c r="AC25" i="18"/>
  <c r="AG25" i="18"/>
  <c r="K26" i="18"/>
  <c r="R26" i="18"/>
  <c r="W26" i="18"/>
  <c r="AB26" i="18"/>
  <c r="AF26" i="18" s="1"/>
  <c r="AC26" i="18"/>
  <c r="AG26" i="18"/>
  <c r="K27" i="18"/>
  <c r="AF27" i="18" s="1"/>
  <c r="R27" i="18"/>
  <c r="W27" i="18"/>
  <c r="AB27" i="18"/>
  <c r="AC27" i="18"/>
  <c r="AG27" i="18"/>
  <c r="AC28" i="18"/>
  <c r="K29" i="18"/>
  <c r="AF29" i="18" s="1"/>
  <c r="R29" i="18"/>
  <c r="W29" i="18"/>
  <c r="AB29" i="18"/>
  <c r="AC29" i="18"/>
  <c r="AG29" i="18"/>
  <c r="K30" i="18"/>
  <c r="R30" i="18"/>
  <c r="W30" i="18"/>
  <c r="AB30" i="18"/>
  <c r="AC30" i="18"/>
  <c r="AF30" i="18"/>
  <c r="AG30" i="18"/>
  <c r="K31" i="18"/>
  <c r="AF31" i="18" s="1"/>
  <c r="R31" i="18"/>
  <c r="W31" i="18"/>
  <c r="AB31" i="18"/>
  <c r="AC31" i="18"/>
  <c r="AG31" i="18"/>
  <c r="K32" i="18"/>
  <c r="R32" i="18"/>
  <c r="AF32" i="18" s="1"/>
  <c r="W32" i="18"/>
  <c r="AB32" i="18"/>
  <c r="AC32" i="18"/>
  <c r="AD32" i="18"/>
  <c r="AG32" i="18"/>
  <c r="AC33" i="18"/>
  <c r="K39" i="18"/>
  <c r="R39" i="18"/>
  <c r="W39" i="18"/>
  <c r="AB39" i="18"/>
  <c r="AC39" i="18"/>
  <c r="AD39" i="18"/>
  <c r="AF39" i="18"/>
  <c r="AG39" i="18"/>
  <c r="K40" i="18"/>
  <c r="R40" i="18"/>
  <c r="W40" i="18"/>
  <c r="AB40" i="18"/>
  <c r="AC40" i="18"/>
  <c r="AD40" i="18"/>
  <c r="AF40" i="18"/>
  <c r="AG40" i="18"/>
  <c r="K42" i="18"/>
  <c r="R42" i="18"/>
  <c r="W42" i="18"/>
  <c r="AB42" i="18"/>
  <c r="AC42" i="18"/>
  <c r="AD42" i="18"/>
  <c r="AF42" i="18"/>
  <c r="AG42" i="18"/>
  <c r="K43" i="18"/>
  <c r="AF43" i="18" s="1"/>
  <c r="R43" i="18"/>
  <c r="W43" i="18"/>
  <c r="AB43" i="18"/>
  <c r="AC43" i="18"/>
  <c r="AG43" i="18"/>
  <c r="K44" i="18"/>
  <c r="R44" i="18"/>
  <c r="AF44" i="18" s="1"/>
  <c r="W44" i="18"/>
  <c r="AB44" i="18"/>
  <c r="AC44" i="18"/>
  <c r="AD44" i="18"/>
  <c r="AG44" i="18"/>
  <c r="K47" i="18"/>
  <c r="AF47" i="18" s="1"/>
  <c r="R47" i="18"/>
  <c r="W47" i="18"/>
  <c r="AB47" i="18"/>
  <c r="AC47" i="18"/>
  <c r="AD47" i="18"/>
  <c r="AG47" i="18"/>
  <c r="K48" i="18"/>
  <c r="R48" i="18"/>
  <c r="W48" i="18"/>
  <c r="AB48" i="18"/>
  <c r="AF48" i="18" s="1"/>
  <c r="AC48" i="18"/>
  <c r="AG48" i="18"/>
  <c r="K49" i="18"/>
  <c r="AF49" i="18" s="1"/>
  <c r="R49" i="18"/>
  <c r="W49" i="18"/>
  <c r="AB49" i="18"/>
  <c r="AC49" i="18"/>
  <c r="AD49" i="18"/>
  <c r="AG49" i="18"/>
  <c r="K50" i="18"/>
  <c r="AF50" i="18" s="1"/>
  <c r="R50" i="18"/>
  <c r="W50" i="18"/>
  <c r="AB50" i="18"/>
  <c r="AC50" i="18"/>
  <c r="AD50" i="18"/>
  <c r="AG50" i="18"/>
  <c r="K51" i="18"/>
  <c r="AF51" i="18" s="1"/>
  <c r="R51" i="18"/>
  <c r="W51" i="18"/>
  <c r="AB51" i="18"/>
  <c r="AC51" i="18"/>
  <c r="AG51" i="18"/>
  <c r="K52" i="18"/>
  <c r="R52" i="18"/>
  <c r="AF52" i="18" s="1"/>
  <c r="W52" i="18"/>
  <c r="AB52" i="18"/>
  <c r="AC52" i="18"/>
  <c r="AG52" i="18"/>
  <c r="K53" i="18"/>
  <c r="R53" i="18"/>
  <c r="W53" i="18"/>
  <c r="AB53" i="18"/>
  <c r="AC53" i="18"/>
  <c r="AD53" i="18"/>
  <c r="AF53" i="18"/>
  <c r="AG53" i="18"/>
  <c r="K54" i="18"/>
  <c r="R54" i="18"/>
  <c r="W54" i="18"/>
  <c r="AB54" i="18"/>
  <c r="AC54" i="18"/>
  <c r="AD54" i="18"/>
  <c r="AF54" i="18"/>
  <c r="AG54" i="18"/>
  <c r="K55" i="18"/>
  <c r="R55" i="18"/>
  <c r="W55" i="18"/>
  <c r="AB55" i="18"/>
  <c r="AC55" i="18"/>
  <c r="AD55" i="18"/>
  <c r="AF55" i="18"/>
  <c r="AG55" i="18"/>
  <c r="K56" i="18"/>
  <c r="R56" i="18"/>
  <c r="W56" i="18"/>
  <c r="AB56" i="18"/>
  <c r="AC56" i="18"/>
  <c r="AD56" i="18"/>
  <c r="AF56" i="18"/>
  <c r="AG56" i="18"/>
  <c r="K57" i="18"/>
  <c r="R57" i="18"/>
  <c r="W57" i="18"/>
  <c r="AF57" i="18" s="1"/>
  <c r="AB57" i="18"/>
  <c r="AC57" i="18"/>
  <c r="AD57" i="18"/>
  <c r="AG57" i="18"/>
  <c r="K59" i="18"/>
  <c r="R59" i="18"/>
  <c r="W59" i="18"/>
  <c r="AF59" i="18" s="1"/>
  <c r="AB59" i="18"/>
  <c r="AC59" i="18"/>
  <c r="AD59" i="18"/>
  <c r="AG59" i="18"/>
  <c r="K61" i="18"/>
  <c r="R61" i="18"/>
  <c r="W61" i="18"/>
  <c r="AF61" i="18" s="1"/>
  <c r="AB61" i="18"/>
  <c r="AC61" i="18"/>
  <c r="AD61" i="18"/>
  <c r="AG61" i="18"/>
  <c r="K71" i="18"/>
  <c r="AF71" i="18" s="1"/>
  <c r="R71" i="18"/>
  <c r="W71" i="18"/>
  <c r="AB71" i="18"/>
  <c r="AC71" i="18"/>
  <c r="AG71" i="18"/>
  <c r="K72" i="18"/>
  <c r="R72" i="18"/>
  <c r="AF72" i="18" s="1"/>
  <c r="W72" i="18"/>
  <c r="AB72" i="18"/>
  <c r="AC72" i="18"/>
  <c r="AD72" i="18"/>
  <c r="AG72" i="18"/>
  <c r="K73" i="18"/>
  <c r="R73" i="18"/>
  <c r="AF73" i="18" s="1"/>
  <c r="W73" i="18"/>
  <c r="AB73" i="18"/>
  <c r="AC73" i="18"/>
  <c r="AD73" i="18"/>
  <c r="AG73" i="18"/>
  <c r="K74" i="18"/>
  <c r="R74" i="18"/>
  <c r="W74" i="18"/>
  <c r="AB74" i="18"/>
  <c r="AF74" i="18" s="1"/>
  <c r="AC74" i="18"/>
  <c r="AG74" i="18"/>
  <c r="K75" i="18"/>
  <c r="AF75" i="18" s="1"/>
  <c r="R75" i="18"/>
  <c r="W75" i="18"/>
  <c r="AB75" i="18"/>
  <c r="AC75" i="18"/>
  <c r="AD75" i="18"/>
  <c r="AG75" i="18"/>
  <c r="K76" i="18"/>
  <c r="AF76" i="18" s="1"/>
  <c r="R76" i="18"/>
  <c r="W76" i="18"/>
  <c r="AB76" i="18"/>
  <c r="AC76" i="18"/>
  <c r="AD76" i="18"/>
  <c r="AG76" i="18"/>
  <c r="K77" i="18"/>
  <c r="AF77" i="18" s="1"/>
  <c r="R77" i="18"/>
  <c r="W77" i="18"/>
  <c r="AB77" i="18"/>
  <c r="AC77" i="18"/>
  <c r="AD77" i="18"/>
  <c r="AG77" i="18"/>
  <c r="K78" i="18"/>
  <c r="AF78" i="18" s="1"/>
  <c r="R78" i="18"/>
  <c r="W78" i="18"/>
  <c r="AB78" i="18"/>
  <c r="AC78" i="18"/>
  <c r="AD78" i="18"/>
  <c r="AG78" i="18"/>
  <c r="K79" i="18"/>
  <c r="AF79" i="18" s="1"/>
  <c r="R79" i="18"/>
  <c r="W79" i="18"/>
  <c r="AB79" i="18"/>
  <c r="AC79" i="18"/>
  <c r="AD79" i="18"/>
  <c r="AG79" i="18"/>
  <c r="K80" i="18"/>
  <c r="AF80" i="18" s="1"/>
  <c r="R80" i="18"/>
  <c r="W80" i="18"/>
  <c r="AB80" i="18"/>
  <c r="AC80" i="18"/>
  <c r="AD80" i="18"/>
  <c r="AG80" i="18"/>
  <c r="K81" i="18"/>
  <c r="AF81" i="18" s="1"/>
  <c r="R81" i="18"/>
  <c r="W81" i="18"/>
  <c r="AB81" i="18"/>
  <c r="AC81" i="18"/>
  <c r="AD81" i="18"/>
  <c r="AG81" i="18"/>
  <c r="K82" i="18"/>
  <c r="AF82" i="18" s="1"/>
  <c r="R82" i="18"/>
  <c r="W82" i="18"/>
  <c r="AB82" i="18"/>
  <c r="AC82" i="18"/>
  <c r="AG82" i="18"/>
  <c r="K83" i="18"/>
  <c r="R83" i="18"/>
  <c r="W83" i="18"/>
  <c r="AB83" i="18"/>
  <c r="AC83" i="18"/>
  <c r="AF83" i="18"/>
  <c r="AG83" i="18"/>
  <c r="AD85" i="18"/>
  <c r="L61" i="12" l="1"/>
  <c r="L92" i="12"/>
  <c r="L91" i="12"/>
  <c r="L90" i="12"/>
  <c r="L142" i="12" l="1"/>
  <c r="L131" i="12"/>
  <c r="L141" i="12"/>
  <c r="L88" i="12"/>
  <c r="L33" i="12"/>
  <c r="L14" i="12"/>
  <c r="L15" i="12"/>
  <c r="L13" i="12"/>
  <c r="L12" i="12"/>
  <c r="L11" i="12"/>
  <c r="L6" i="12"/>
  <c r="L143" i="12" l="1"/>
  <c r="L140" i="12"/>
  <c r="L138" i="12"/>
  <c r="L139" i="12"/>
  <c r="L137" i="12"/>
  <c r="L31" i="12" l="1"/>
  <c r="L4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9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29" i="12"/>
  <c r="L130" i="12"/>
  <c r="L132" i="12"/>
  <c r="L133" i="12"/>
  <c r="L134" i="12"/>
  <c r="L135" i="12"/>
  <c r="L136" i="12"/>
  <c r="L38" i="12"/>
  <c r="L36" i="12"/>
  <c r="L16" i="12"/>
  <c r="L8" i="12"/>
  <c r="L7" i="12"/>
  <c r="L5" i="12"/>
  <c r="L34" i="12"/>
  <c r="L26" i="12"/>
  <c r="L27" i="12"/>
  <c r="L28" i="12"/>
  <c r="L29" i="12"/>
  <c r="L30" i="12"/>
  <c r="L32" i="12"/>
  <c r="L9" i="12"/>
  <c r="L10" i="12"/>
  <c r="L17" i="12"/>
  <c r="L18" i="12"/>
  <c r="L19" i="12"/>
  <c r="L20" i="12"/>
  <c r="L21" i="12"/>
  <c r="L22" i="12"/>
  <c r="L23" i="12"/>
  <c r="L24" i="12"/>
  <c r="L25" i="12"/>
</calcChain>
</file>

<file path=xl/comments1.xml><?xml version="1.0" encoding="utf-8"?>
<comments xmlns="http://schemas.openxmlformats.org/spreadsheetml/2006/main">
  <authors>
    <author>Автор</author>
  </authors>
  <commentList>
    <comment ref="I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 уп Х2,5л = 5л</t>
        </r>
      </text>
    </comment>
    <comment ref="J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4упХ2,5л = 10л</t>
        </r>
      </text>
    </comment>
    <comment ref="K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4упХ2,5л = 10л</t>
        </r>
      </text>
    </comment>
  </commentList>
</comments>
</file>

<file path=xl/sharedStrings.xml><?xml version="1.0" encoding="utf-8"?>
<sst xmlns="http://schemas.openxmlformats.org/spreadsheetml/2006/main" count="1863" uniqueCount="506">
  <si>
    <t>№</t>
  </si>
  <si>
    <t>призначення</t>
  </si>
  <si>
    <t>Перелік витратних матеріалів</t>
  </si>
  <si>
    <t>Каталожний номер</t>
  </si>
  <si>
    <t>од.вим</t>
  </si>
  <si>
    <t>Фасовка</t>
  </si>
  <si>
    <t>Розмірність фасовки</t>
  </si>
  <si>
    <t>Орієнтовна потреба в Києві</t>
  </si>
  <si>
    <t>Орієнтовно по року, шт.</t>
  </si>
  <si>
    <t>2 кв., шт</t>
  </si>
  <si>
    <t>3 кв., шт</t>
  </si>
  <si>
    <t>4 кв., шт</t>
  </si>
  <si>
    <t>1 кв., шт</t>
  </si>
  <si>
    <t>м/б середовища</t>
  </si>
  <si>
    <t>Поживний  агар</t>
  </si>
  <si>
    <t>1.05450.0500 MERCK</t>
  </si>
  <si>
    <t>кг</t>
  </si>
  <si>
    <t>UBA ( universal beer agar)</t>
  </si>
  <si>
    <t>1.00445.0500 MERCK</t>
  </si>
  <si>
    <t>уп</t>
  </si>
  <si>
    <t>г</t>
  </si>
  <si>
    <t>Агар - агар</t>
  </si>
  <si>
    <t>1.01614.1000 MERCK  Испания</t>
  </si>
  <si>
    <t>м/б тест</t>
  </si>
  <si>
    <t>Bactident Oxidase</t>
  </si>
  <si>
    <t>1.13300.0001 MERCK</t>
  </si>
  <si>
    <t>шт</t>
  </si>
  <si>
    <t xml:space="preserve">Malt extract </t>
  </si>
  <si>
    <t>1.05391.0500 MERCK</t>
  </si>
  <si>
    <t>Yeast extract granulated</t>
  </si>
  <si>
    <t>1.03753.0500 MERCK</t>
  </si>
  <si>
    <t>MRS - агар</t>
  </si>
  <si>
    <t>1.10660.0500 MERCK</t>
  </si>
  <si>
    <t>м/б матеріал</t>
  </si>
  <si>
    <t>Анаерокульти</t>
  </si>
  <si>
    <t>1.13829.0001MERCK</t>
  </si>
  <si>
    <t>Анаеротести</t>
  </si>
  <si>
    <t>1.15112.0001 MERCK</t>
  </si>
  <si>
    <t>Актидіон</t>
  </si>
  <si>
    <t>239763-1GM Calbiochem</t>
  </si>
  <si>
    <t xml:space="preserve"> -</t>
  </si>
  <si>
    <t>Середовище Кода</t>
  </si>
  <si>
    <t>Росія, Україна</t>
  </si>
  <si>
    <t>м/б реактив</t>
  </si>
  <si>
    <t>Розчин люголя</t>
  </si>
  <si>
    <t>62650-100ML Sigma</t>
  </si>
  <si>
    <t>мл</t>
  </si>
  <si>
    <t>Метиленовий синій ( ультрачистый)</t>
  </si>
  <si>
    <t>Бромкрезоловий зелений</t>
  </si>
  <si>
    <t>1.08121.0025 MERCK</t>
  </si>
  <si>
    <t>Комплект для мазка  стерильний (індивідуальна упаковка)</t>
  </si>
  <si>
    <t>Greiner bio-one Germany PS-Swab 16,0/110mm, REF 420 180, sterile</t>
  </si>
  <si>
    <t>Китай</t>
  </si>
  <si>
    <t>Кришка  резинова до  системи Sterifil</t>
  </si>
  <si>
    <t>кат. номер XX1104711, Millipore, Франція</t>
  </si>
  <si>
    <t xml:space="preserve">Фільтротримач Swinnex Filter Holder, 13 мм, уп/10шт  </t>
  </si>
  <si>
    <t>(SX0001300), Millipore</t>
  </si>
  <si>
    <t>База к системе Sterifil</t>
  </si>
  <si>
    <t xml:space="preserve"> XX1104702,  Milliipore</t>
  </si>
  <si>
    <t>Гумовий ущільнювач</t>
  </si>
  <si>
    <t xml:space="preserve"> кат. ном. XX1104707, Millipore, Франція</t>
  </si>
  <si>
    <t>Кришка для воронки</t>
  </si>
  <si>
    <t xml:space="preserve"> кат. ном. XX11 047 03, Millipore, Франція</t>
  </si>
  <si>
    <t>шт.</t>
  </si>
  <si>
    <t xml:space="preserve">воронка </t>
  </si>
  <si>
    <t xml:space="preserve"> кат. ном. XX11 047 04, Millipore, Франція</t>
  </si>
  <si>
    <t xml:space="preserve"> Анаэростат Anaerobic jar, объем 2,5 л</t>
  </si>
  <si>
    <t xml:space="preserve"> Anaerocult</t>
  </si>
  <si>
    <t>м/ б фільтри</t>
  </si>
  <si>
    <t>Фільтри мікробіологічні мембранні</t>
  </si>
  <si>
    <t>Sartorius MICROSART CN - FILTER, Order no.: 11406Z-47---SC, pore size 0.45 µm</t>
  </si>
  <si>
    <t>фільтри</t>
  </si>
  <si>
    <t>Фільтри складчасті d 240 (4b),100 шт.</t>
  </si>
  <si>
    <t xml:space="preserve">522024 Macherey-Nagel MN514 1/4  d 240mm </t>
  </si>
  <si>
    <t xml:space="preserve">Sartorius, Folded Filters (Qual.), Order no.: FT-4-309-240, Grade 4b, Dia.: 240 mm 75 g/m2  </t>
  </si>
  <si>
    <t>Фільтри складчасті d 320,100</t>
  </si>
  <si>
    <t>522032 Macherey-Nagel MN514 1/4  d 320mm</t>
  </si>
  <si>
    <t xml:space="preserve">Sartorius, Folded Filters (Qual.), Order no.: FT-4-309-320, Grade 4b, Dia.: 320 mm 75 g/m2  </t>
  </si>
  <si>
    <t>Фільтри обеззолені (синяя лента, маса золы 1ф, диаметр 150мм)</t>
  </si>
  <si>
    <t>сделаны по ТУ2642-001-42624157-98</t>
  </si>
  <si>
    <t>Фільтри обеззолені (синяя лента, маса золы 1ф, диаметр 180мм)</t>
  </si>
  <si>
    <t>Фільтрувальний папір листовий 600х600мм</t>
  </si>
  <si>
    <t>Укріїна</t>
  </si>
  <si>
    <t>Фільтри обеззолені (синяя лента, маса золы 1ф, диаметр 125мм)</t>
  </si>
  <si>
    <t>Фільтри обеззолені (синяя лента, маса золы 1ф, диаметр 90мм)</t>
  </si>
  <si>
    <t>реактиви</t>
  </si>
  <si>
    <t>Ізооктан</t>
  </si>
  <si>
    <t>1.04718.2500 MERCK</t>
  </si>
  <si>
    <t>л</t>
  </si>
  <si>
    <t>2,3-БУТАНДИОН (ДИАЦЕТИЛ)</t>
  </si>
  <si>
    <t>8.03528.0250 MERCK</t>
  </si>
  <si>
    <t>ОРТО-ФЕНИЛЕНДИАМИН</t>
  </si>
  <si>
    <t>1.07243.0050 MERCK</t>
  </si>
  <si>
    <t>октанол</t>
  </si>
  <si>
    <t>Aldrich (Англія)</t>
  </si>
  <si>
    <t>Перекис водню 3 %</t>
  </si>
  <si>
    <t>Украина, фарм.</t>
  </si>
  <si>
    <t>Перекис водню 30%</t>
  </si>
  <si>
    <t>107209.0500MERCK</t>
  </si>
  <si>
    <t>Сіль Мора</t>
  </si>
  <si>
    <t>1.03792.1000 MERCK</t>
  </si>
  <si>
    <t>Розчин аміаку 25%</t>
  </si>
  <si>
    <t>1.05432.1000 MERCK</t>
  </si>
  <si>
    <t xml:space="preserve">уп. </t>
  </si>
  <si>
    <t>Фурфураль ≥98%,FCC, W248908-1KG-K</t>
  </si>
  <si>
    <t>101479785 SIGMA-ALORICH</t>
  </si>
  <si>
    <t>Калий фосфорнокислый однозамещенный</t>
  </si>
  <si>
    <t>Калий фосфорнокислый двузамещенный</t>
  </si>
  <si>
    <t>1.05104.1000</t>
  </si>
  <si>
    <t>Калий-натрий виннокислый</t>
  </si>
  <si>
    <t>1.08087.0500</t>
  </si>
  <si>
    <t>Ацетат аммония</t>
  </si>
  <si>
    <t>1.01116.0500</t>
  </si>
  <si>
    <t>Хлороформ</t>
  </si>
  <si>
    <t>1.02444.1000</t>
  </si>
  <si>
    <t>Стандарт-титр гидроксид натрію 0.1моль/дм3</t>
  </si>
  <si>
    <t>1.09959.0001MERCK</t>
  </si>
  <si>
    <t>Стандарт-титр срібло азотнокисле 0,1н</t>
  </si>
  <si>
    <t>61007-010 LACH^NER,NORMANAL</t>
  </si>
  <si>
    <t>тести</t>
  </si>
  <si>
    <t>Тест на перуксусную  кислоту, 5 - 50 мг/л; (Peracetic Acid Test 5-50 mg/l)</t>
  </si>
  <si>
    <t>1.10084.0001 MERCK</t>
  </si>
  <si>
    <t>Тест на перуксусную кислоту, 100 - 500 мг/л;  (Peracetic Acid Test 100-500 mg/l)</t>
  </si>
  <si>
    <t>1.10001.0001 MERCK</t>
  </si>
  <si>
    <t>Тест на кислород ( 0,5 - 12 мг/л)</t>
  </si>
  <si>
    <t>1.14694.0001 MERCK</t>
  </si>
  <si>
    <t>Тест на летучие органические кислоты  ( 50-3000мг/л)</t>
  </si>
  <si>
    <t xml:space="preserve">MERCK 1.01749.0001  </t>
  </si>
  <si>
    <t>Спектроквант-тест COD 1.14541.0001 (25-1500мг/л) ХПК</t>
  </si>
  <si>
    <t>1.14541.0001 MERCK</t>
  </si>
  <si>
    <t>Спектроквант-тест COD 1.14555.0001 (500-10000мг/л) ХПК</t>
  </si>
  <si>
    <t>1.14555.0001 MERCK</t>
  </si>
  <si>
    <t>Спектроквант-тест COD 1.14690.0001 (50-500мг/л) ХПК</t>
  </si>
  <si>
    <t xml:space="preserve"> 1.14690.0001 MERCK</t>
  </si>
  <si>
    <t>Спектроквант-тест COD 1.14691.0001 (300-3500мг/л) ХПК</t>
  </si>
  <si>
    <t>1.14691.0001 MERCK</t>
  </si>
  <si>
    <t xml:space="preserve">Спектроквант-тест железо 1.14549.0001 (0.05-4.00мг/л) </t>
  </si>
  <si>
    <t>1.14549.0001 MERCK</t>
  </si>
  <si>
    <t xml:space="preserve">Спектроквант-тест сульфаты 1.00617.0001 (50-500мг/л) </t>
  </si>
  <si>
    <t xml:space="preserve"> 1.00617.0001 MERCK</t>
  </si>
  <si>
    <t xml:space="preserve">Спектроквант-теста амоний 1.14559..0001 (0-80 мг/л) </t>
  </si>
  <si>
    <t xml:space="preserve"> 1.14559.0001MERCK</t>
  </si>
  <si>
    <t xml:space="preserve">Спектроквант-теста нититы 1.14547..0001 (0.03-2.3 мг/л) </t>
  </si>
  <si>
    <t>1.14547.0001 MERCK</t>
  </si>
  <si>
    <t xml:space="preserve">Спектроквант-теста нитраты 1.14542..0001 (2.2-79.0 мг/л) </t>
  </si>
  <si>
    <t>1.14542.0001 MERCK</t>
  </si>
  <si>
    <t xml:space="preserve">Спектроквант-теста фосфати 1.14729..0001 (1.5-76.0мг/л) </t>
  </si>
  <si>
    <t>1.14729.0001 MERCK</t>
  </si>
  <si>
    <r>
      <t>Cl</t>
    </r>
    <r>
      <rPr>
        <vertAlign val="subscript"/>
        <sz val="9"/>
        <color theme="1"/>
        <rFont val="Calibri"/>
        <family val="2"/>
        <charset val="204"/>
        <scheme val="minor"/>
      </rPr>
      <t>2</t>
    </r>
    <r>
      <rPr>
        <sz val="9"/>
        <color theme="1"/>
        <rFont val="Calibri"/>
        <family val="2"/>
        <charset val="204"/>
        <scheme val="minor"/>
      </rPr>
      <t>-tests 300</t>
    </r>
  </si>
  <si>
    <t>1.14434.0001MERCK</t>
  </si>
  <si>
    <t>Al-tests 185</t>
  </si>
  <si>
    <t>1.14413.0001MERCK</t>
  </si>
  <si>
    <t>P-tests 190</t>
  </si>
  <si>
    <t>1.14449.0001MERCK</t>
  </si>
  <si>
    <t>Mn-tests 120</t>
  </si>
  <si>
    <t>1.14406.0001MERCK</t>
  </si>
  <si>
    <t>Fe-тест 0,01-0,2мг/л</t>
  </si>
  <si>
    <t>1.14403.0001MERCK</t>
  </si>
  <si>
    <t>стандарти</t>
  </si>
  <si>
    <t>Буферний розчин для рН 4.00</t>
  </si>
  <si>
    <t>1.09475.0500 MERCK</t>
  </si>
  <si>
    <t>Буферний розчин для рН 7.00</t>
  </si>
  <si>
    <t>1.09477.0500 MERCK</t>
  </si>
  <si>
    <t>Стандартний солод «Pfeuffer gmbh»</t>
  </si>
  <si>
    <t>D-97318</t>
  </si>
  <si>
    <t>посуд</t>
  </si>
  <si>
    <t>Пробірки реакційні/ культурні, скло ТС ( высота 100-110 мм; диаметр 16 мм)</t>
  </si>
  <si>
    <t>Україна</t>
  </si>
  <si>
    <t>Пробирки реакционные/ культурные с винтовыми пластиковыми крышками ( высота 11см; диаметр 16 мм)</t>
  </si>
  <si>
    <t>Simax/Duran</t>
  </si>
  <si>
    <t>Піпетка серологічна Kartell (1мл, стерильно індивідуальна упаковка</t>
  </si>
  <si>
    <t>2810 каталог Химлабореактив</t>
  </si>
  <si>
    <t>Пробирки градуированные с пробками, объем 20мл, шлиф N/S 14/23, диаметр 17мм, высота 200 мм</t>
  </si>
  <si>
    <t>Бутиль із гвинтовою кришкою 1000мл</t>
  </si>
  <si>
    <t>Бутиль із гвинтовою кришкою 500мл</t>
  </si>
  <si>
    <t>Бутиль із гвинтовою кришкою 250мл</t>
  </si>
  <si>
    <t>Колба Екрленмеера пластмас 1000</t>
  </si>
  <si>
    <t>Німеччина/Vitlab</t>
  </si>
  <si>
    <t>Колба Екрленмеера пластмас 250</t>
  </si>
  <si>
    <t>Кювета для спектрофотометра Perkin Elmer Lambda 25</t>
  </si>
  <si>
    <t>100-50-46. Кварцевая кювета SUPRASIL* 300, 50mm (Hellma, Analytics).</t>
  </si>
  <si>
    <t>9144210. Кварцевая кювета 100-QS с тефлоновой крышкой, оптический путь – 10 мм (Hellma, ФРГ).</t>
  </si>
  <si>
    <t>Кювета для спектрофотометра HALO DB-20</t>
  </si>
  <si>
    <t>скляна кювета, оптический путь – 10 мм .</t>
  </si>
  <si>
    <t>скляна кювета, оптический путь – 20 мм .</t>
  </si>
  <si>
    <t>скляна кювета, оптический путь – 30 мм .</t>
  </si>
  <si>
    <t>скляна кювета, оптический путь – 50 мм .</t>
  </si>
  <si>
    <t>Віал50мл( полиістірол  Anton Paar)</t>
  </si>
  <si>
    <t>Кювета для Мутномера</t>
  </si>
  <si>
    <t>Pentair Haffmans Cuvette with screw cap VOS-ROTA - 90#90/25, no/ 005.159</t>
  </si>
  <si>
    <t>допоміжні матеріали</t>
  </si>
  <si>
    <t>Neodisher Z</t>
  </si>
  <si>
    <t>DR. WEIGERT</t>
  </si>
  <si>
    <t>Neodisher LaboClean FLA</t>
  </si>
  <si>
    <t xml:space="preserve">Mucasol™ universal detergent </t>
  </si>
  <si>
    <t>Z637181-2L, Sigma Aldrich</t>
  </si>
  <si>
    <t>Рідина для промивки кварцевих кювет HELLMANEX II</t>
  </si>
  <si>
    <t>Hellma</t>
  </si>
  <si>
    <t>Аппарат титровальний по Шиллінгу з полосою Шелбаха, клас А (Чехія) 5 мл/0,05 (1597)</t>
  </si>
  <si>
    <t>(Чехія)</t>
  </si>
  <si>
    <t>Аппарат титровальный по Шиллінгу з полосою Шелбаха, клас А (Чехія) 25 мл/0,05 (1597)</t>
  </si>
  <si>
    <t>Аппарат титровальный по Шиллінгу з полосою Шелбаха, клас А (Чехія) 10 мл/0,05 (1597)</t>
  </si>
  <si>
    <t>Этиленгликоль (хч, чда)</t>
  </si>
  <si>
    <t>Колбонагреватель LOIPLH125</t>
  </si>
  <si>
    <t xml:space="preserve">Мікровонова пічка </t>
  </si>
  <si>
    <t>Електроплитка "Термія"</t>
  </si>
  <si>
    <t>1 нагрівний елемент, Україна</t>
  </si>
  <si>
    <t xml:space="preserve"> Электрод Metrohm 6.0228.000 рН 0…14/0…80̊ С; Pt 1000/В/2 3 М  KCl </t>
  </si>
  <si>
    <t>Швейцарія/Metrohm</t>
  </si>
  <si>
    <t xml:space="preserve">Электрод Sl Analytics Electrode Blue Line 18 pH A 134811 049 </t>
  </si>
  <si>
    <t xml:space="preserve"> Schott instr. Titro Line easy</t>
  </si>
  <si>
    <t>ТЕН для дистилятора Cyclon Fistrem, 220 V 1,5 kW</t>
  </si>
  <si>
    <t xml:space="preserve"> WSC 708.HEJ Cyclon Fistrem</t>
  </si>
  <si>
    <t>Лезо для скальпеля</t>
  </si>
  <si>
    <t>MEDICARE, № 20</t>
  </si>
  <si>
    <t>упак</t>
  </si>
  <si>
    <t>Колба для перегонки до дистилятору  BϋCHI Distillation unit K-350</t>
  </si>
  <si>
    <t xml:space="preserve">37377, BϋCHI </t>
  </si>
  <si>
    <t>предметне скло 75х25</t>
  </si>
  <si>
    <t xml:space="preserve">покривне скло </t>
  </si>
  <si>
    <t>Hirschmann Laborgerate 24[24мм, арт №8000105</t>
  </si>
  <si>
    <t>камера Горяєва, 2-х сіткова</t>
  </si>
  <si>
    <t>Бумага индикаторная рН 0-14</t>
  </si>
  <si>
    <t>Фольга плотная, 20 м</t>
  </si>
  <si>
    <t>Фрекен Бок</t>
  </si>
  <si>
    <t>20 м</t>
  </si>
  <si>
    <t>уп.</t>
  </si>
  <si>
    <t>Марля</t>
  </si>
  <si>
    <t>м</t>
  </si>
  <si>
    <t>Зажигалки прорезиненные</t>
  </si>
  <si>
    <t xml:space="preserve">Термобокс 22л </t>
  </si>
  <si>
    <t>Парафінова стрічка Parafilm</t>
  </si>
  <si>
    <t>PM-992, 2х250</t>
  </si>
  <si>
    <t>Аккумуляторы холоду для термобоксу</t>
  </si>
  <si>
    <t xml:space="preserve">Колба плоскодона перегонна 500 мл ТС с притертою горловиною (шлифт 29/32) </t>
  </si>
  <si>
    <t xml:space="preserve">Колба плоскодона перегонна 1000 мл ТС с притертою горловиною (шлифт 29/32) </t>
  </si>
  <si>
    <t>воронки стеклянные d=100 мм</t>
  </si>
  <si>
    <t>воронки пластмассовые d=100 мм с коротким носиком</t>
  </si>
  <si>
    <t>воронки пластмассовые d=115 мм</t>
  </si>
  <si>
    <t>каплеулавливатели для диацетилового стенда Lg - automatic aps</t>
  </si>
  <si>
    <t>Дания</t>
  </si>
  <si>
    <t>Чашки Петрі d 90,  стирильні, (індивідуальна упаковка по 50 шт)</t>
  </si>
  <si>
    <t>Ендо - агар</t>
  </si>
  <si>
    <t>1.04044.0500 MERK</t>
  </si>
  <si>
    <t>1.01287.0100 MERK</t>
  </si>
  <si>
    <t xml:space="preserve"> 1.10673.0500 MERCK</t>
  </si>
  <si>
    <t>OSA (Orage Serum Agar)</t>
  </si>
  <si>
    <t>NBB - a</t>
  </si>
  <si>
    <t>NBB - b</t>
  </si>
  <si>
    <t>NBB - c</t>
  </si>
  <si>
    <t>Doehler</t>
  </si>
  <si>
    <t>Chromocult coliform Agar</t>
  </si>
  <si>
    <t xml:space="preserve"> 1104260500 MERK Millipore</t>
  </si>
  <si>
    <t>Бутиль із гвинтовою кришкою 100мл</t>
  </si>
  <si>
    <t>МиниМед, арт.12001711 или другие аналоги</t>
  </si>
  <si>
    <t>Автокловаруемая автопипетка "Kartell"Pulripet 100-1000UL</t>
  </si>
  <si>
    <t>art.0132210</t>
  </si>
  <si>
    <t>Вата не стерильная</t>
  </si>
  <si>
    <t>Паровипускной бак к автоклава Sanyo MLS 3781 4L</t>
  </si>
  <si>
    <t>Колба коническа 500</t>
  </si>
  <si>
    <t>Колба коническая 250</t>
  </si>
  <si>
    <t>Колба коническая 100</t>
  </si>
  <si>
    <t>Колба конічна 50мл з шліфованим горлом (Шліфт19/25) (диацетил)</t>
  </si>
  <si>
    <t>Колба плоскодонна 50мл з шліфованим горловиною (КН- 1- 50 ТС, шліфт19/26) (горечь)</t>
  </si>
  <si>
    <t>Колба  коническая 1000</t>
  </si>
  <si>
    <t>Бутыль с винтовой крышкой автоклавируемый пластиковый , с градуировкой 1000мл</t>
  </si>
  <si>
    <t>Бутыль с винтовой крышкой автоклавируемый пластиковый , с градуировкой 500мл</t>
  </si>
  <si>
    <t>Бутыль с винтовой крышкой автоклавируемый пластиковый , с градуировкой 250мл</t>
  </si>
  <si>
    <t>Kalitex, №3424522</t>
  </si>
  <si>
    <t>Kalitex, №9072972</t>
  </si>
  <si>
    <t>Kalitex, №3424520</t>
  </si>
  <si>
    <t xml:space="preserve">Тест QUANTOFIX Glucose 50 - 2000 мг/л; </t>
  </si>
  <si>
    <t>MACHEREY-NAGEL, арт.913 48</t>
  </si>
  <si>
    <t>Национальная академия аграрных наук Украины</t>
  </si>
  <si>
    <t>SPOKTAR 0005, Сербія</t>
  </si>
  <si>
    <t>Тест на амоний</t>
  </si>
  <si>
    <t>1.14559.0001 MERCK</t>
  </si>
  <si>
    <t xml:space="preserve">Украина </t>
  </si>
  <si>
    <t>Чашки Петрі d 90,  стирильні, (індивідуальна упаковка по 20-50 шт)</t>
  </si>
  <si>
    <t>Simax/ DURAN Group</t>
  </si>
  <si>
    <t>Колби конічні з шліфованим горлом та діленням 500мл (шліф 29/32)</t>
  </si>
  <si>
    <t>Колби конічні з шліфованим горлом  50мл (шліф 19/26)</t>
  </si>
  <si>
    <t>Колби конічні з шліфованим горлом та діленням 250мл (шліф 29/32)</t>
  </si>
  <si>
    <t>Воронка лабораторна (діаметер 100, висота 180)</t>
  </si>
  <si>
    <t>Simax, шлиф 19/26, з пробкой</t>
  </si>
  <si>
    <t>Колба плоскодонна із шліфованою горловиною 50 мл (КН-1-50-ТС)</t>
  </si>
  <si>
    <t>Колби конічні з широким горлом 250мл</t>
  </si>
  <si>
    <t xml:space="preserve">Бутиль з гвинтовою кришкою 500мл </t>
  </si>
  <si>
    <t>Бутиль з гвинтовою кришкою 250мл з коричневого стекла і можливістю автоклав.</t>
  </si>
  <si>
    <t>Бутиль з гвинтовою кришкою 250мл</t>
  </si>
  <si>
    <t>PerkinElmer, BO159357</t>
  </si>
  <si>
    <t xml:space="preserve">Кришка  с септами PerkinElmer, ND 20 </t>
  </si>
  <si>
    <t>PerkinElmer, В010-4236</t>
  </si>
  <si>
    <t>Віали для хроматографа PerkinElmer</t>
  </si>
  <si>
    <t>522032 Macherey-Nagel MN514 1/4  d 320mm (Lot 04427151027H)</t>
  </si>
  <si>
    <t>Фільтри складчасті d 320</t>
  </si>
  <si>
    <t>522024 Macherey-Nagel MN514 1/4  d 240mm (Lot 102135)</t>
  </si>
  <si>
    <t>Фільтри складчасті d 240</t>
  </si>
  <si>
    <t>Kunde: PAAR Anton GmbH  SP-Nr:466951 Zeichnungs-Nr:3.0138.S.01b Material:PS Total 1540 Chargen-Nr: CZ 091000581</t>
  </si>
  <si>
    <t>Контейнер для проб к прибору Anton PAAR Ø 31×90 мм 50 мл</t>
  </si>
  <si>
    <t>1</t>
  </si>
  <si>
    <t>art.N.R 7003</t>
  </si>
  <si>
    <t>RIDA QUICK GLIADIN (для определения глютена)</t>
  </si>
  <si>
    <t>1.06395.0050 MERCK</t>
  </si>
  <si>
    <t>Sodium carbonate  Na2CO3</t>
  </si>
  <si>
    <t>1005730510 MERCK</t>
  </si>
  <si>
    <t>Кислота ортофосфорная 85%</t>
  </si>
  <si>
    <t>Mn-тест 0,03-0,5мг/л</t>
  </si>
  <si>
    <t>Al-тест 0,07-0,8мг/л</t>
  </si>
  <si>
    <t>1.14826.0001MERCK</t>
  </si>
  <si>
    <t>Cl2-тест 0,25-15 мг/л</t>
  </si>
  <si>
    <t>Cl2-тест 0,01-0,3мг/л</t>
  </si>
  <si>
    <t>BRAND, 44003</t>
  </si>
  <si>
    <t>Мукасол</t>
  </si>
  <si>
    <t>HACH Cat.2461-42</t>
  </si>
  <si>
    <t>Стандарт мутності (StablCal Turbidity Standard, 4000 NTU)</t>
  </si>
  <si>
    <t>1.09621.6010 MERCK</t>
  </si>
  <si>
    <t>Етиленгліколь</t>
  </si>
  <si>
    <t>1.09535.0001MERCK</t>
  </si>
  <si>
    <t>pH-indicator strips pH0-14</t>
  </si>
  <si>
    <t>Стандарт-титр для рН 7.00</t>
  </si>
  <si>
    <t>Стандарт-титр для рН 4.00</t>
  </si>
  <si>
    <t xml:space="preserve">1.09137.1000 MERCK </t>
  </si>
  <si>
    <t>Стандарт-титр гідроксид натрію 1 моль/дм3</t>
  </si>
  <si>
    <t>Стандарт-титр гідроксид натрію 0.1моль/дм3</t>
  </si>
  <si>
    <t>1.00317.1000 MERCK</t>
  </si>
  <si>
    <t xml:space="preserve">Соляна кислота HCL </t>
  </si>
  <si>
    <t>1.04936.0250  MERCK</t>
  </si>
  <si>
    <t>Калій хлористий</t>
  </si>
  <si>
    <t>1.07209.1000 MERCK</t>
  </si>
  <si>
    <t>Перекис 30%</t>
  </si>
  <si>
    <t>1.02790.0250 MERCK</t>
  </si>
  <si>
    <t>Мідь сірчанокисла "ч" СuSO4 *5H2О</t>
  </si>
  <si>
    <t>1.08087.0500 MERCK</t>
  </si>
  <si>
    <t>Калій-натрій виннокислий</t>
  </si>
  <si>
    <t>1.04368.2500 MERCK</t>
  </si>
  <si>
    <t>n-Гексан</t>
  </si>
  <si>
    <t xml:space="preserve">1.14689.0001 MERCK </t>
  </si>
  <si>
    <t>CombiCheck 70</t>
  </si>
  <si>
    <t xml:space="preserve">1.14675.0001 MERCK </t>
  </si>
  <si>
    <t>CombiCheck 20</t>
  </si>
  <si>
    <t xml:space="preserve">1.01749.0001MERCK  </t>
  </si>
  <si>
    <t>Летючі органічні кислоти  ( 50-3000мг/л)</t>
  </si>
  <si>
    <t>1.14555.0001MERCK</t>
  </si>
  <si>
    <t>1.14541.0001MERCK</t>
  </si>
  <si>
    <t>Выпускной бак к автоклаву MLS-3781, Panasonic           661-108-3678</t>
  </si>
  <si>
    <t>1.10084.0001MERCK</t>
  </si>
  <si>
    <t>Test Acido peracetico 5-50мг/л</t>
  </si>
  <si>
    <t>1.10001.0001MERCK</t>
  </si>
  <si>
    <t>Test Acido peracetico 100-500мг/л</t>
  </si>
  <si>
    <t>1.06267.0500 MERCK</t>
  </si>
  <si>
    <t>Sodium acetate trihydrate</t>
  </si>
  <si>
    <t>1.02328.0005 MERCK</t>
  </si>
  <si>
    <t>Cyclohemide</t>
  </si>
  <si>
    <t>8.22038.0100 MERCK</t>
  </si>
  <si>
    <t>N N dimethyl-1,4-phenylendiamine</t>
  </si>
  <si>
    <t>1.09293.0100 MERCK</t>
  </si>
  <si>
    <t>KOVACS indole reagent for microbiology</t>
  </si>
  <si>
    <t>1.10991.0500 MERCK</t>
  </si>
  <si>
    <t>King-agar B (base)(Dansk Standard)</t>
  </si>
  <si>
    <t>1.05460.0500 MERCK</t>
  </si>
  <si>
    <r>
      <t xml:space="preserve"> Чапек - Дох  (  </t>
    </r>
    <r>
      <rPr>
        <i/>
        <sz val="14"/>
        <color theme="1"/>
        <rFont val="Arial"/>
        <family val="2"/>
        <charset val="204"/>
      </rPr>
      <t>для контролю  зерна</t>
    </r>
    <r>
      <rPr>
        <sz val="14"/>
        <color theme="1"/>
        <rFont val="Arial"/>
        <family val="2"/>
        <charset val="204"/>
      </rPr>
      <t>)</t>
    </r>
  </si>
  <si>
    <t>1.07680.0500 MERCK</t>
  </si>
  <si>
    <t>Lactose TTC agar with Tergitol 7</t>
  </si>
  <si>
    <t>9.380 440 стр.1345 каталог LLG</t>
  </si>
  <si>
    <t>Піпетки стерильні на 1мл серологічні з полістерола з градуюванням, стерильні</t>
  </si>
  <si>
    <t>Кристалічний фіолетовий</t>
  </si>
  <si>
    <t>Фуксин основной С20Н20CIN3</t>
  </si>
  <si>
    <t xml:space="preserve">1.01287.0100 MERCK </t>
  </si>
  <si>
    <t>Метиленовый синий</t>
  </si>
  <si>
    <t xml:space="preserve">1.10673.0500 MERCK </t>
  </si>
  <si>
    <t>Orange-serum agar</t>
  </si>
  <si>
    <t xml:space="preserve">1.02239.0500 MERCK </t>
  </si>
  <si>
    <t>Peptone</t>
  </si>
  <si>
    <t>6.226 949 стр.1290 каталог LLG</t>
  </si>
  <si>
    <t>Культуральні пробірки стерильні, скло, діаметр 16мм, висота 100мм</t>
  </si>
  <si>
    <t xml:space="preserve">8.22187.0500 MERCK </t>
  </si>
  <si>
    <t>Tween 80</t>
  </si>
  <si>
    <t>1,08121,0025 MERCK</t>
  </si>
  <si>
    <t xml:space="preserve">Bromocresol green L56132721751  </t>
  </si>
  <si>
    <t>1.00206.025 MERCK</t>
  </si>
  <si>
    <t>Фенол для анализа</t>
  </si>
  <si>
    <t>Millpore EZ-Pak Filters 0.45 µm 47 mm white gridded,   Mixed Cellulose Esters       EZHAWG474;</t>
  </si>
  <si>
    <t>Чашки Петрі d 90,шт</t>
  </si>
  <si>
    <t>0005 Сербія/Sportar</t>
  </si>
  <si>
    <r>
      <t xml:space="preserve">Сваби,(комплект для мазков)Аплікатор з пробкою та пробіркою 12*150, </t>
    </r>
    <r>
      <rPr>
        <b/>
        <sz val="14"/>
        <rFont val="Arial"/>
        <family val="2"/>
        <charset val="204"/>
      </rPr>
      <t>дерев’яний</t>
    </r>
    <r>
      <rPr>
        <sz val="14"/>
        <rFont val="Arial"/>
        <family val="2"/>
        <charset val="204"/>
      </rPr>
      <t xml:space="preserve">, стерильний, індивідуально упакований, з етикеткою (2150/SG) </t>
    </r>
  </si>
  <si>
    <t>1.05109.0100 MERCK</t>
  </si>
  <si>
    <t>di-Kaliumhydrogenphosphat    Suprapur</t>
  </si>
  <si>
    <t>1.06404.0500 MERCK</t>
  </si>
  <si>
    <t>Sodium chloride(натрий хлористий)</t>
  </si>
  <si>
    <t>NBB-C</t>
  </si>
  <si>
    <t>NBB-B</t>
  </si>
  <si>
    <t>NBB-A</t>
  </si>
  <si>
    <t>1.04044.0500 MERCK</t>
  </si>
  <si>
    <t>Bactident Oxidase (оксидазний тест)</t>
  </si>
  <si>
    <t>1.05323.0250 MERCK</t>
  </si>
  <si>
    <t>D(-)Fructose (фруктоза)</t>
  </si>
  <si>
    <t>Розчин Люголя</t>
  </si>
  <si>
    <t>1.01614.1000 MERCK</t>
  </si>
  <si>
    <t>Всього сума</t>
  </si>
  <si>
    <t>Сума, грн. без ПДВ</t>
  </si>
  <si>
    <t>Сума</t>
  </si>
  <si>
    <t>Ціна за 1</t>
  </si>
  <si>
    <t>дата</t>
  </si>
  <si>
    <t>Кількість</t>
  </si>
  <si>
    <t>Всього отримали кількість</t>
  </si>
  <si>
    <t>Орієнтовно  по року,   шт</t>
  </si>
  <si>
    <t>Надходження факт</t>
  </si>
  <si>
    <t>Сума цель</t>
  </si>
  <si>
    <r>
      <t xml:space="preserve">Орієнтовна потреба у 1 кв. 2018                  </t>
    </r>
    <r>
      <rPr>
        <b/>
        <sz val="12"/>
        <color rgb="FFFF0000"/>
        <rFont val="Arial"/>
        <family val="2"/>
        <charset val="204"/>
      </rPr>
      <t>згідно діючих договорів 2017 року</t>
    </r>
    <r>
      <rPr>
        <b/>
        <sz val="10"/>
        <color indexed="8"/>
        <rFont val="Arial"/>
        <family val="2"/>
        <charset val="204"/>
      </rPr>
      <t xml:space="preserve">   (ПЦ Запоріжжя), шт</t>
    </r>
  </si>
  <si>
    <t>Зазначени ціни по договорах 2017р</t>
  </si>
  <si>
    <t>Орієнтовна потреба у 3 кв. 2019(ПЦ Запоріжжя), шт</t>
  </si>
  <si>
    <t>Орієнтовна потреба у 2 кв. 2019 (ПЦ Запоріжжя), шт</t>
  </si>
  <si>
    <t>Орієнтовна потреба у 4 кв. 2019  (ПЦ Запоріжжя), шт</t>
  </si>
  <si>
    <r>
      <t xml:space="preserve">Орієнтовна потреба у </t>
    </r>
    <r>
      <rPr>
        <b/>
        <sz val="12"/>
        <color rgb="FFFF0000"/>
        <rFont val="Arial"/>
        <family val="2"/>
        <charset val="204"/>
      </rPr>
      <t>1 кв. 2020</t>
    </r>
    <r>
      <rPr>
        <b/>
        <sz val="10"/>
        <color indexed="8"/>
        <rFont val="Arial"/>
        <family val="2"/>
        <charset val="204"/>
      </rPr>
      <t xml:space="preserve"> (ПЦ Запоріжжя), шт</t>
    </r>
  </si>
  <si>
    <t>109910,0001   MERCK</t>
  </si>
  <si>
    <t>Йод 0,1N  фиксанал</t>
  </si>
  <si>
    <t>100732.2500  MERCK</t>
  </si>
  <si>
    <t xml:space="preserve">H2SO4 концентрир. </t>
  </si>
  <si>
    <t xml:space="preserve">ГОСТ 25336-82 </t>
  </si>
  <si>
    <t>Стаканчик для зважування (бюкс)склянний тип СВ ГОСТ 25336-82 з кришкою (D=40мм, H=65мм)</t>
  </si>
  <si>
    <t>Колби конічна з шліфованим горлом та корком 50мл (шліф14/23)</t>
  </si>
  <si>
    <t>Hirschmann, ceramus classic (935 00 00)</t>
  </si>
  <si>
    <t>Дозатор бутилочний ceramus classic (обем 30мл, шаг дозації 0,5 мл, точність 0,6)</t>
  </si>
  <si>
    <t xml:space="preserve">Sartorius, Paper Sheets (Quant.),Order no.: FT-2-102-580580, Grade 389, Diм.: 580*580 mm 84 g/m2  </t>
  </si>
  <si>
    <t>Фільтр папір</t>
  </si>
  <si>
    <t>09713 Fluka</t>
  </si>
  <si>
    <t>Аммоній залізо(III)цитрат зелений (Ammonium irоn (III)citrate</t>
  </si>
  <si>
    <t>1.00979.1000 MERCK</t>
  </si>
  <si>
    <t>Ізоаміл алкоголь (Isoamyl alcohol)</t>
  </si>
  <si>
    <t>1.01231.1000 MERCK</t>
  </si>
  <si>
    <t>Ізоаміл ацетат (isoamil acetate)</t>
  </si>
  <si>
    <t>45765 Fluka</t>
  </si>
  <si>
    <t>Етилацетат (Ethyl acetate)</t>
  </si>
  <si>
    <t>1.04616.0100 MERCK</t>
  </si>
  <si>
    <t>Гидроксиламин солянокислый</t>
  </si>
  <si>
    <t xml:space="preserve">Украіна </t>
  </si>
  <si>
    <t>Сульфат срібла</t>
  </si>
  <si>
    <t>Сульфат ртуті (ІІ)</t>
  </si>
  <si>
    <t>1.07651.1000 MERCK</t>
  </si>
  <si>
    <t>Сахароза</t>
  </si>
  <si>
    <t>Стандарт-титр гидроксида натрия 1 моль/дм3</t>
  </si>
  <si>
    <t>MERCK 1.00317.1000</t>
  </si>
  <si>
    <t xml:space="preserve">Соляная кислота HCL </t>
  </si>
  <si>
    <t>Соляная кислота HCL конц "ч"</t>
  </si>
  <si>
    <r>
      <t xml:space="preserve">Украина або </t>
    </r>
    <r>
      <rPr>
        <b/>
        <sz val="9"/>
        <rFont val="Calibri"/>
        <family val="2"/>
        <charset val="204"/>
        <scheme val="minor"/>
      </rPr>
      <t>MERCK</t>
    </r>
  </si>
  <si>
    <t>Медь сернокислая "ч" СuSO4 *5H2О</t>
  </si>
  <si>
    <t>MERCK  1.14689.0001</t>
  </si>
  <si>
    <t>MERCK 1.14675.0001</t>
  </si>
  <si>
    <t>9250101</t>
  </si>
  <si>
    <t>Піпетки Пастера, Hirschmann Laborgerate, H 150 mm</t>
  </si>
  <si>
    <t>SEROLOGICAL PIPET</t>
  </si>
  <si>
    <t>Піпетки стерильні на 1мл</t>
  </si>
  <si>
    <t>Фуксин основной С20Н20СІN3  ТУ 6-09-3804-82</t>
  </si>
  <si>
    <t>8.07006.0250  MERCK</t>
  </si>
  <si>
    <t>2-Phenylethanol</t>
  </si>
  <si>
    <t>8.22187.0500  MERCK</t>
  </si>
  <si>
    <t>Tween 80 for  synthesis</t>
  </si>
  <si>
    <t>1.15948.0025  MERCK</t>
  </si>
  <si>
    <t>Safranin O</t>
  </si>
  <si>
    <t>м/б барвники</t>
  </si>
  <si>
    <t>1.15929.0025  MERCK</t>
  </si>
  <si>
    <t>Thionin (Acetat)</t>
  </si>
  <si>
    <t>1.15935.0025  MERCK</t>
  </si>
  <si>
    <t>Eosin G</t>
  </si>
  <si>
    <t>Україна /Росія /Китай</t>
  </si>
  <si>
    <t xml:space="preserve">Нафтол-1-чда С10Н7ОН </t>
  </si>
  <si>
    <t>SR0037H  OXOID</t>
  </si>
  <si>
    <t xml:space="preserve">Potassium Lactate   10 по 1 мл </t>
  </si>
  <si>
    <t>SR0021K  OXOID</t>
  </si>
  <si>
    <t xml:space="preserve">Lactic Acid 10% 10 по 5 мл </t>
  </si>
  <si>
    <t>1.04938.0050  MERCK</t>
  </si>
  <si>
    <t>Kaliumchlorid   Potassium chloride     Suprapur</t>
  </si>
  <si>
    <t>1.05109.0100  MERCK</t>
  </si>
  <si>
    <t>di-Kaliumhydrogenphosphat      Suprapur</t>
  </si>
  <si>
    <t>1.06267.0500  MERCK</t>
  </si>
  <si>
    <t>1.06580.0500  MERCK</t>
  </si>
  <si>
    <t>di-Natriumhydrogenphosphat-Dihydrat    Emsure</t>
  </si>
  <si>
    <t>1.08342.1000  MERCK</t>
  </si>
  <si>
    <t xml:space="preserve">D(+) - Glucose monoghydrate </t>
  </si>
  <si>
    <t>OXOID 929432</t>
  </si>
  <si>
    <t>Lisin medium CM0191</t>
  </si>
  <si>
    <t>Чашки Петрі d 60,шт</t>
  </si>
  <si>
    <t>1.10661.0500 MERCK</t>
  </si>
  <si>
    <t>MRS - бульйон</t>
  </si>
  <si>
    <r>
      <t xml:space="preserve">Піпетка стерильна  на  2мл                    </t>
    </r>
    <r>
      <rPr>
        <b/>
        <sz val="9"/>
        <rFont val="Calibri"/>
        <family val="2"/>
        <charset val="204"/>
        <scheme val="minor"/>
      </rPr>
      <t>(стерильно  упакована кожна окремо</t>
    </r>
    <r>
      <rPr>
        <sz val="9"/>
        <rFont val="Calibri"/>
        <family val="2"/>
        <charset val="204"/>
        <scheme val="minor"/>
      </rPr>
      <t>)</t>
    </r>
  </si>
  <si>
    <r>
      <t xml:space="preserve">середовище Гісса з глюкозою ( </t>
    </r>
    <r>
      <rPr>
        <i/>
        <sz val="9"/>
        <rFont val="Calibri"/>
        <family val="2"/>
        <charset val="204"/>
        <scheme val="minor"/>
      </rPr>
      <t>на БГКП)</t>
    </r>
  </si>
  <si>
    <r>
      <t xml:space="preserve"> Чапек - Дох  (  </t>
    </r>
    <r>
      <rPr>
        <i/>
        <sz val="9"/>
        <rFont val="Calibri"/>
        <family val="2"/>
        <charset val="204"/>
        <scheme val="minor"/>
      </rPr>
      <t>для контролю  зерна</t>
    </r>
    <r>
      <rPr>
        <sz val="9"/>
        <rFont val="Calibri"/>
        <family val="2"/>
        <charset val="204"/>
        <scheme val="minor"/>
      </rPr>
      <t>)</t>
    </r>
  </si>
  <si>
    <t xml:space="preserve">Бром крезоловий зелений </t>
  </si>
  <si>
    <t xml:space="preserve"> OHAUS </t>
  </si>
  <si>
    <t xml:space="preserve">Электрод OHAUS ST310 pH 0...14 80 С </t>
  </si>
  <si>
    <t xml:space="preserve">Колбонагреватель ( </t>
  </si>
  <si>
    <t>Аппарат титровальный по Шиллінгу з полосою Шелбаха, клас А (Чехія) 25 мл/0,05 (1597) з бутлем на 1000мл</t>
  </si>
  <si>
    <t>Колба  пластмас 500мл</t>
  </si>
  <si>
    <t>Колба 1000 конічна мірна</t>
  </si>
  <si>
    <t>Колба 100 конічна  мірна</t>
  </si>
  <si>
    <t>Колба 250  конічна  мірна</t>
  </si>
  <si>
    <t xml:space="preserve">Колба 500  конічна  мірна </t>
  </si>
  <si>
    <t xml:space="preserve">Колба 50  конічна  мірна </t>
  </si>
  <si>
    <t>Пробирки градуированные с пробками, объем 10мл, шлиф N/S 14/23, диаметр 17мм, высота 150 мм</t>
  </si>
  <si>
    <t>AB 117904  abcr</t>
  </si>
  <si>
    <t>Ендо - агар, Украина</t>
  </si>
  <si>
    <t>Орієнтовна потреба у 4 кв. 2018, шт</t>
  </si>
  <si>
    <t>Орієнтовна потреба у3 кв. 2018,шт</t>
  </si>
  <si>
    <t>Орієнтовна потреба у 2 кв. 2018 , шт</t>
  </si>
  <si>
    <t>Орієнтовна потреба у Львові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</si>
</sst>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</numFmts>
  <fonts count="44" x14ac:knownFonts="1"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vertAlign val="subscript"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4"/>
      <name val="Arial"/>
      <family val="2"/>
      <charset val="204"/>
    </font>
    <font>
      <sz val="11"/>
      <color indexed="8"/>
      <name val="Calibri"/>
      <family val="2"/>
    </font>
    <font>
      <sz val="14"/>
      <name val="Arial"/>
      <family val="2"/>
      <charset val="204"/>
    </font>
    <font>
      <sz val="14"/>
      <name val="Calibri"/>
      <family val="2"/>
      <scheme val="minor"/>
    </font>
    <font>
      <sz val="12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4"/>
      <color theme="1"/>
      <name val="Arial"/>
      <family val="2"/>
      <charset val="204"/>
    </font>
    <font>
      <sz val="14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i/>
      <sz val="9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3" fillId="0" borderId="0"/>
    <xf numFmtId="0" fontId="5" fillId="0" borderId="0"/>
    <xf numFmtId="0" fontId="1" fillId="0" borderId="0"/>
    <xf numFmtId="0" fontId="2" fillId="0" borderId="0"/>
    <xf numFmtId="43" fontId="5" fillId="0" borderId="0" applyFont="0" applyFill="0" applyBorder="0" applyAlignment="0" applyProtection="0"/>
    <xf numFmtId="164" fontId="21" fillId="0" borderId="0" applyFont="0" applyFill="0" applyBorder="0" applyAlignment="0" applyProtection="0"/>
  </cellStyleXfs>
  <cellXfs count="293">
    <xf numFmtId="0" fontId="0" fillId="0" borderId="0" xfId="0"/>
    <xf numFmtId="0" fontId="6" fillId="0" borderId="0" xfId="0" applyFont="1"/>
    <xf numFmtId="0" fontId="8" fillId="4" borderId="0" xfId="0" applyFont="1" applyFill="1"/>
    <xf numFmtId="0" fontId="9" fillId="2" borderId="1" xfId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/>
    <xf numFmtId="2" fontId="6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3" fontId="11" fillId="0" borderId="1" xfId="5" applyNumberFormat="1" applyFont="1" applyFill="1" applyBorder="1" applyAlignment="1" applyProtection="1">
      <alignment horizontal="center" vertical="center"/>
      <protection hidden="1"/>
    </xf>
    <xf numFmtId="0" fontId="11" fillId="3" borderId="1" xfId="0" applyFont="1" applyFill="1" applyBorder="1" applyAlignment="1">
      <alignment horizontal="left" vertical="top" wrapText="1"/>
    </xf>
    <xf numFmtId="0" fontId="11" fillId="0" borderId="1" xfId="5" applyFont="1" applyFill="1" applyBorder="1" applyAlignment="1" applyProtection="1">
      <alignment horizontal="center" vertical="center"/>
      <protection hidden="1"/>
    </xf>
    <xf numFmtId="0" fontId="11" fillId="0" borderId="1" xfId="3" applyFont="1" applyFill="1" applyBorder="1" applyAlignment="1">
      <alignment horizontal="center" vertical="center"/>
    </xf>
    <xf numFmtId="3" fontId="11" fillId="0" borderId="1" xfId="3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2" fontId="11" fillId="3" borderId="1" xfId="4" applyNumberFormat="1" applyFont="1" applyFill="1" applyBorder="1" applyAlignment="1">
      <alignment horizontal="center" vertical="center"/>
    </xf>
    <xf numFmtId="3" fontId="11" fillId="3" borderId="1" xfId="4" applyNumberFormat="1" applyFont="1" applyFill="1" applyBorder="1" applyAlignment="1">
      <alignment horizontal="center" vertical="center"/>
    </xf>
    <xf numFmtId="0" fontId="7" fillId="3" borderId="0" xfId="0" applyFont="1" applyFill="1"/>
    <xf numFmtId="0" fontId="6" fillId="3" borderId="1" xfId="1" applyFont="1" applyFill="1" applyBorder="1" applyAlignment="1">
      <alignment horizontal="left" vertical="center" wrapText="1"/>
    </xf>
    <xf numFmtId="0" fontId="6" fillId="0" borderId="1" xfId="0" applyFont="1" applyBorder="1"/>
    <xf numFmtId="3" fontId="8" fillId="4" borderId="1" xfId="0" applyNumberFormat="1" applyFont="1" applyFill="1" applyBorder="1" applyAlignment="1">
      <alignment horizontal="center" vertical="center"/>
    </xf>
    <xf numFmtId="3" fontId="10" fillId="4" borderId="1" xfId="5" applyNumberFormat="1" applyFont="1" applyFill="1" applyBorder="1" applyAlignment="1" applyProtection="1">
      <alignment horizontal="center" vertical="center"/>
      <protection hidden="1"/>
    </xf>
    <xf numFmtId="3" fontId="8" fillId="4" borderId="1" xfId="5" applyNumberFormat="1" applyFont="1" applyFill="1" applyBorder="1" applyAlignment="1" applyProtection="1">
      <alignment horizontal="center" vertical="center"/>
      <protection hidden="1"/>
    </xf>
    <xf numFmtId="3" fontId="10" fillId="4" borderId="1" xfId="4" applyNumberFormat="1" applyFont="1" applyFill="1" applyBorder="1" applyAlignment="1">
      <alignment horizontal="center" vertical="center"/>
    </xf>
    <xf numFmtId="0" fontId="9" fillId="2" borderId="1" xfId="6" applyFont="1" applyFill="1" applyBorder="1" applyAlignment="1">
      <alignment horizontal="center" vertical="center" wrapText="1"/>
    </xf>
    <xf numFmtId="1" fontId="11" fillId="2" borderId="1" xfId="1" applyNumberFormat="1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/>
    <xf numFmtId="0" fontId="7" fillId="6" borderId="0" xfId="0" applyFont="1" applyFill="1"/>
    <xf numFmtId="0" fontId="6" fillId="5" borderId="0" xfId="0" applyFont="1" applyFill="1"/>
    <xf numFmtId="0" fontId="6" fillId="3" borderId="0" xfId="0" applyFont="1" applyFill="1"/>
    <xf numFmtId="0" fontId="11" fillId="3" borderId="1" xfId="0" applyFont="1" applyFill="1" applyBorder="1" applyAlignment="1">
      <alignment horizontal="center"/>
    </xf>
    <xf numFmtId="3" fontId="11" fillId="3" borderId="1" xfId="0" applyNumberFormat="1" applyFont="1" applyFill="1" applyBorder="1" applyAlignment="1">
      <alignment horizontal="center"/>
    </xf>
    <xf numFmtId="3" fontId="11" fillId="2" borderId="1" xfId="1" applyNumberFormat="1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8" fillId="4" borderId="1" xfId="0" applyFont="1" applyFill="1" applyBorder="1"/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/>
    </xf>
    <xf numFmtId="3" fontId="11" fillId="2" borderId="1" xfId="1" applyNumberFormat="1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" fontId="11" fillId="3" borderId="1" xfId="4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0" fillId="7" borderId="0" xfId="0" applyFill="1"/>
    <xf numFmtId="2" fontId="0" fillId="8" borderId="0" xfId="0" applyNumberFormat="1" applyFill="1"/>
    <xf numFmtId="0" fontId="15" fillId="4" borderId="0" xfId="0" applyFont="1" applyFill="1"/>
    <xf numFmtId="0" fontId="15" fillId="7" borderId="0" xfId="0" applyFont="1" applyFill="1"/>
    <xf numFmtId="0" fontId="15" fillId="8" borderId="0" xfId="0" applyFont="1" applyFill="1"/>
    <xf numFmtId="0" fontId="16" fillId="0" borderId="0" xfId="0" applyFont="1" applyFill="1" applyBorder="1"/>
    <xf numFmtId="0" fontId="16" fillId="0" borderId="0" xfId="0" applyFont="1"/>
    <xf numFmtId="0" fontId="16" fillId="7" borderId="0" xfId="0" applyFont="1" applyFill="1"/>
    <xf numFmtId="2" fontId="16" fillId="8" borderId="0" xfId="0" applyNumberFormat="1" applyFont="1" applyFill="1"/>
    <xf numFmtId="0" fontId="17" fillId="4" borderId="0" xfId="0" applyFont="1" applyFill="1"/>
    <xf numFmtId="0" fontId="17" fillId="7" borderId="0" xfId="0" applyFont="1" applyFill="1"/>
    <xf numFmtId="0" fontId="17" fillId="8" borderId="0" xfId="0" applyFont="1" applyFill="1"/>
    <xf numFmtId="164" fontId="16" fillId="0" borderId="2" xfId="0" applyNumberFormat="1" applyFont="1" applyBorder="1"/>
    <xf numFmtId="164" fontId="16" fillId="0" borderId="3" xfId="0" applyNumberFormat="1" applyFont="1" applyBorder="1"/>
    <xf numFmtId="0" fontId="18" fillId="0" borderId="0" xfId="0" applyFont="1" applyAlignment="1">
      <alignment horizontal="center"/>
    </xf>
    <xf numFmtId="0" fontId="19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3" borderId="3" xfId="0" applyNumberFormat="1" applyFill="1" applyBorder="1"/>
    <xf numFmtId="1" fontId="22" fillId="3" borderId="5" xfId="1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wrapText="1"/>
    </xf>
    <xf numFmtId="1" fontId="22" fillId="3" borderId="8" xfId="1" applyNumberFormat="1" applyFont="1" applyFill="1" applyBorder="1" applyAlignment="1">
      <alignment horizontal="center" vertical="center" wrapText="1"/>
    </xf>
    <xf numFmtId="1" fontId="20" fillId="3" borderId="1" xfId="0" applyNumberFormat="1" applyFont="1" applyFill="1" applyBorder="1" applyAlignment="1">
      <alignment horizontal="center" vertical="center"/>
    </xf>
    <xf numFmtId="1" fontId="20" fillId="3" borderId="7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6" xfId="0" applyFont="1" applyFill="1" applyBorder="1" applyAlignment="1">
      <alignment wrapText="1"/>
    </xf>
    <xf numFmtId="0" fontId="23" fillId="0" borderId="9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center"/>
    </xf>
    <xf numFmtId="0" fontId="20" fillId="3" borderId="8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wrapText="1"/>
    </xf>
    <xf numFmtId="0" fontId="20" fillId="3" borderId="10" xfId="0" applyFont="1" applyFill="1" applyBorder="1" applyAlignment="1">
      <alignment horizontal="center"/>
    </xf>
    <xf numFmtId="49" fontId="25" fillId="3" borderId="1" xfId="0" applyNumberFormat="1" applyFont="1" applyFill="1" applyBorder="1" applyAlignment="1">
      <alignment wrapText="1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 wrapText="1"/>
    </xf>
    <xf numFmtId="49" fontId="0" fillId="9" borderId="11" xfId="0" applyNumberFormat="1" applyFill="1" applyBorder="1" applyAlignment="1">
      <alignment horizontal="center" wrapText="1"/>
    </xf>
    <xf numFmtId="49" fontId="0" fillId="9" borderId="11" xfId="0" applyNumberFormat="1" applyFill="1" applyBorder="1" applyAlignment="1">
      <alignment wrapText="1"/>
    </xf>
    <xf numFmtId="1" fontId="20" fillId="3" borderId="3" xfId="0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wrapText="1"/>
    </xf>
    <xf numFmtId="0" fontId="22" fillId="0" borderId="3" xfId="0" applyFont="1" applyFill="1" applyBorder="1" applyAlignment="1">
      <alignment horizontal="center" vertical="center"/>
    </xf>
    <xf numFmtId="2" fontId="22" fillId="0" borderId="1" xfId="4" applyNumberFormat="1" applyFont="1" applyFill="1" applyBorder="1" applyAlignment="1">
      <alignment horizontal="center" vertical="center"/>
    </xf>
    <xf numFmtId="1" fontId="22" fillId="0" borderId="1" xfId="4" applyNumberFormat="1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left" vertical="center"/>
    </xf>
    <xf numFmtId="2" fontId="20" fillId="3" borderId="1" xfId="4" applyNumberFormat="1" applyFont="1" applyFill="1" applyBorder="1" applyAlignment="1">
      <alignment horizontal="center" vertical="center"/>
    </xf>
    <xf numFmtId="2" fontId="20" fillId="3" borderId="4" xfId="4" applyNumberFormat="1" applyFont="1" applyFill="1" applyBorder="1" applyAlignment="1">
      <alignment horizontal="center" vertical="center"/>
    </xf>
    <xf numFmtId="2" fontId="20" fillId="3" borderId="8" xfId="4" applyNumberFormat="1" applyFont="1" applyFill="1" applyBorder="1" applyAlignment="1">
      <alignment horizontal="center" vertical="center"/>
    </xf>
    <xf numFmtId="2" fontId="22" fillId="0" borderId="3" xfId="4" applyNumberFormat="1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/>
    </xf>
    <xf numFmtId="1" fontId="20" fillId="3" borderId="8" xfId="4" applyNumberFormat="1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left" vertical="center" wrapText="1"/>
    </xf>
    <xf numFmtId="165" fontId="22" fillId="0" borderId="1" xfId="4" applyNumberFormat="1" applyFont="1" applyFill="1" applyBorder="1" applyAlignment="1">
      <alignment horizontal="center" vertical="center"/>
    </xf>
    <xf numFmtId="0" fontId="19" fillId="3" borderId="0" xfId="0" applyFont="1" applyFill="1"/>
    <xf numFmtId="2" fontId="22" fillId="3" borderId="3" xfId="4" applyNumberFormat="1" applyFont="1" applyFill="1" applyBorder="1" applyAlignment="1">
      <alignment horizontal="center" vertical="center"/>
    </xf>
    <xf numFmtId="1" fontId="22" fillId="3" borderId="1" xfId="4" applyNumberFormat="1" applyFont="1" applyFill="1" applyBorder="1" applyAlignment="1">
      <alignment horizontal="center" vertical="center"/>
    </xf>
    <xf numFmtId="2" fontId="22" fillId="3" borderId="1" xfId="4" applyNumberFormat="1" applyFont="1" applyFill="1" applyBorder="1" applyAlignment="1">
      <alignment horizontal="center" vertical="center"/>
    </xf>
    <xf numFmtId="0" fontId="22" fillId="3" borderId="1" xfId="4" applyFont="1" applyFill="1" applyBorder="1" applyAlignment="1">
      <alignment horizontal="left" vertical="center"/>
    </xf>
    <xf numFmtId="0" fontId="22" fillId="3" borderId="1" xfId="4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2" fontId="20" fillId="3" borderId="3" xfId="4" applyNumberFormat="1" applyFont="1" applyFill="1" applyBorder="1" applyAlignment="1">
      <alignment horizontal="center" vertical="center"/>
    </xf>
    <xf numFmtId="2" fontId="20" fillId="3" borderId="12" xfId="4" applyNumberFormat="1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/>
    </xf>
    <xf numFmtId="1" fontId="20" fillId="3" borderId="13" xfId="0" applyNumberFormat="1" applyFont="1" applyFill="1" applyBorder="1" applyAlignment="1">
      <alignment horizontal="center" vertical="center"/>
    </xf>
    <xf numFmtId="0" fontId="27" fillId="0" borderId="1" xfId="0" applyFont="1" applyBorder="1"/>
    <xf numFmtId="0" fontId="22" fillId="0" borderId="1" xfId="0" applyFont="1" applyFill="1" applyBorder="1" applyAlignment="1">
      <alignment vertical="center" wrapText="1"/>
    </xf>
    <xf numFmtId="49" fontId="22" fillId="3" borderId="1" xfId="0" applyNumberFormat="1" applyFont="1" applyFill="1" applyBorder="1" applyAlignment="1">
      <alignment horizontal="left" wrapText="1"/>
    </xf>
    <xf numFmtId="49" fontId="22" fillId="3" borderId="1" xfId="0" applyNumberFormat="1" applyFont="1" applyFill="1" applyBorder="1" applyAlignment="1">
      <alignment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Border="1"/>
    <xf numFmtId="0" fontId="22" fillId="0" borderId="14" xfId="0" applyFont="1" applyFill="1" applyBorder="1" applyAlignment="1">
      <alignment horizontal="left" vertical="center"/>
    </xf>
    <xf numFmtId="0" fontId="22" fillId="0" borderId="1" xfId="6" applyFont="1" applyFill="1" applyBorder="1" applyAlignment="1">
      <alignment horizontal="center" vertical="center"/>
    </xf>
    <xf numFmtId="1" fontId="0" fillId="3" borderId="3" xfId="0" applyNumberFormat="1" applyFill="1" applyBorder="1" applyAlignment="1">
      <alignment horizontal="center" vertical="center"/>
    </xf>
    <xf numFmtId="1" fontId="22" fillId="3" borderId="3" xfId="8" applyNumberFormat="1" applyFont="1" applyFill="1" applyBorder="1" applyAlignment="1" applyProtection="1">
      <alignment horizontal="center" vertical="center"/>
      <protection locked="0"/>
    </xf>
    <xf numFmtId="1" fontId="22" fillId="3" borderId="4" xfId="8" applyNumberFormat="1" applyFont="1" applyFill="1" applyBorder="1" applyAlignment="1" applyProtection="1">
      <alignment horizontal="center" vertical="center"/>
      <protection locked="0"/>
    </xf>
    <xf numFmtId="1" fontId="22" fillId="3" borderId="1" xfId="0" applyNumberFormat="1" applyFont="1" applyFill="1" applyBorder="1" applyAlignment="1">
      <alignment horizontal="center" vertical="center"/>
    </xf>
    <xf numFmtId="1" fontId="26" fillId="3" borderId="1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1" fontId="20" fillId="3" borderId="4" xfId="0" applyNumberFormat="1" applyFont="1" applyFill="1" applyBorder="1" applyAlignment="1">
      <alignment horizontal="center" vertical="center"/>
    </xf>
    <xf numFmtId="1" fontId="20" fillId="3" borderId="8" xfId="0" applyNumberFormat="1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left" vertical="center" wrapText="1"/>
    </xf>
    <xf numFmtId="0" fontId="22" fillId="0" borderId="1" xfId="5" applyFont="1" applyFill="1" applyBorder="1" applyAlignment="1" applyProtection="1">
      <alignment horizontal="center" vertical="center"/>
      <protection hidden="1"/>
    </xf>
    <xf numFmtId="0" fontId="20" fillId="3" borderId="1" xfId="5" applyFont="1" applyFill="1" applyBorder="1" applyAlignment="1" applyProtection="1">
      <alignment horizontal="center" vertical="center"/>
      <protection hidden="1"/>
    </xf>
    <xf numFmtId="0" fontId="20" fillId="3" borderId="4" xfId="5" applyFont="1" applyFill="1" applyBorder="1" applyAlignment="1" applyProtection="1">
      <alignment horizontal="center" vertical="center"/>
      <protection hidden="1"/>
    </xf>
    <xf numFmtId="0" fontId="20" fillId="3" borderId="8" xfId="5" applyFont="1" applyFill="1" applyBorder="1" applyAlignment="1" applyProtection="1">
      <alignment horizontal="center" vertical="center"/>
      <protection hidden="1"/>
    </xf>
    <xf numFmtId="0" fontId="22" fillId="0" borderId="3" xfId="5" applyFont="1" applyFill="1" applyBorder="1" applyAlignment="1" applyProtection="1">
      <alignment horizontal="center" vertical="center"/>
      <protection hidden="1"/>
    </xf>
    <xf numFmtId="0" fontId="22" fillId="0" borderId="1" xfId="5" applyNumberFormat="1" applyFont="1" applyFill="1" applyBorder="1" applyAlignment="1" applyProtection="1">
      <alignment horizontal="center" vertical="center"/>
      <protection hidden="1"/>
    </xf>
    <xf numFmtId="2" fontId="25" fillId="3" borderId="1" xfId="0" applyNumberFormat="1" applyFont="1" applyFill="1" applyBorder="1" applyAlignment="1">
      <alignment horizontal="center" vertical="center"/>
    </xf>
    <xf numFmtId="1" fontId="25" fillId="3" borderId="1" xfId="0" applyNumberFormat="1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left" vertical="center" wrapText="1"/>
    </xf>
    <xf numFmtId="2" fontId="22" fillId="0" borderId="1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left" vertical="center"/>
    </xf>
    <xf numFmtId="0" fontId="20" fillId="3" borderId="14" xfId="0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/>
    </xf>
    <xf numFmtId="0" fontId="15" fillId="3" borderId="1" xfId="0" applyFont="1" applyFill="1" applyBorder="1"/>
    <xf numFmtId="0" fontId="15" fillId="3" borderId="3" xfId="0" applyFont="1" applyFill="1" applyBorder="1"/>
    <xf numFmtId="0" fontId="29" fillId="0" borderId="1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 wrapText="1"/>
    </xf>
    <xf numFmtId="0" fontId="30" fillId="4" borderId="5" xfId="1" applyFont="1" applyFill="1" applyBorder="1" applyAlignment="1">
      <alignment horizontal="center" vertical="center" wrapText="1"/>
    </xf>
    <xf numFmtId="2" fontId="31" fillId="3" borderId="6" xfId="0" applyNumberFormat="1" applyFont="1" applyFill="1" applyBorder="1" applyAlignment="1">
      <alignment vertical="center" wrapText="1"/>
    </xf>
    <xf numFmtId="2" fontId="31" fillId="7" borderId="6" xfId="0" applyNumberFormat="1" applyFont="1" applyFill="1" applyBorder="1" applyAlignment="1">
      <alignment vertical="center" wrapText="1"/>
    </xf>
    <xf numFmtId="2" fontId="31" fillId="8" borderId="6" xfId="0" applyNumberFormat="1" applyFont="1" applyFill="1" applyBorder="1" applyAlignment="1">
      <alignment vertical="center" wrapText="1"/>
    </xf>
    <xf numFmtId="2" fontId="31" fillId="3" borderId="18" xfId="0" applyNumberFormat="1" applyFont="1" applyFill="1" applyBorder="1" applyAlignment="1">
      <alignment vertical="center" wrapText="1"/>
    </xf>
    <xf numFmtId="0" fontId="30" fillId="2" borderId="3" xfId="1" applyFont="1" applyFill="1" applyBorder="1" applyAlignment="1">
      <alignment horizontal="center" vertical="center" wrapText="1"/>
    </xf>
    <xf numFmtId="0" fontId="30" fillId="2" borderId="1" xfId="1" applyFont="1" applyFill="1" applyBorder="1" applyAlignment="1">
      <alignment horizontal="center" vertical="center" wrapText="1"/>
    </xf>
    <xf numFmtId="0" fontId="32" fillId="2" borderId="1" xfId="1" applyFont="1" applyFill="1" applyBorder="1" applyAlignment="1">
      <alignment horizontal="center" vertical="center"/>
    </xf>
    <xf numFmtId="0" fontId="32" fillId="2" borderId="1" xfId="1" applyFont="1" applyFill="1" applyBorder="1" applyAlignment="1">
      <alignment horizontal="center" vertical="center" wrapText="1"/>
    </xf>
    <xf numFmtId="0" fontId="30" fillId="2" borderId="1" xfId="1" applyFont="1" applyFill="1" applyBorder="1" applyAlignment="1">
      <alignment horizontal="center" vertical="center"/>
    </xf>
    <xf numFmtId="0" fontId="30" fillId="4" borderId="19" xfId="1" applyFont="1" applyFill="1" applyBorder="1" applyAlignment="1">
      <alignment horizontal="center" vertical="center" wrapText="1"/>
    </xf>
    <xf numFmtId="0" fontId="31" fillId="10" borderId="4" xfId="0" applyFont="1" applyFill="1" applyBorder="1" applyAlignment="1">
      <alignment horizontal="center" vertical="center" wrapText="1"/>
    </xf>
    <xf numFmtId="0" fontId="31" fillId="10" borderId="12" xfId="0" applyFont="1" applyFill="1" applyBorder="1" applyAlignment="1">
      <alignment horizontal="center" vertical="center" wrapText="1"/>
    </xf>
    <xf numFmtId="0" fontId="31" fillId="7" borderId="4" xfId="0" applyFont="1" applyFill="1" applyBorder="1" applyAlignment="1">
      <alignment horizontal="center" vertical="center" wrapText="1"/>
    </xf>
    <xf numFmtId="0" fontId="31" fillId="7" borderId="3" xfId="0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/>
    </xf>
    <xf numFmtId="0" fontId="15" fillId="8" borderId="0" xfId="0" applyFont="1" applyFill="1" applyAlignment="1">
      <alignment horizontal="center"/>
    </xf>
    <xf numFmtId="0" fontId="15" fillId="4" borderId="0" xfId="0" applyFont="1" applyFill="1" applyAlignment="1">
      <alignment horizontal="center"/>
    </xf>
    <xf numFmtId="0" fontId="35" fillId="0" borderId="16" xfId="0" applyFont="1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30" fillId="6" borderId="20" xfId="1" applyFont="1" applyFill="1" applyBorder="1" applyAlignment="1">
      <alignment horizontal="center" vertical="center" wrapText="1"/>
    </xf>
    <xf numFmtId="0" fontId="31" fillId="6" borderId="12" xfId="0" applyFont="1" applyFill="1" applyBorder="1" applyAlignment="1">
      <alignment horizontal="center" vertical="center" wrapText="1"/>
    </xf>
    <xf numFmtId="0" fontId="31" fillId="6" borderId="4" xfId="0" applyFont="1" applyFill="1" applyBorder="1" applyAlignment="1">
      <alignment horizontal="center" vertical="center" wrapText="1"/>
    </xf>
    <xf numFmtId="0" fontId="30" fillId="6" borderId="3" xfId="1" applyFont="1" applyFill="1" applyBorder="1" applyAlignment="1">
      <alignment horizontal="center" vertical="center" wrapText="1"/>
    </xf>
    <xf numFmtId="0" fontId="30" fillId="6" borderId="12" xfId="1" applyFont="1" applyFill="1" applyBorder="1" applyAlignment="1">
      <alignment horizontal="center" vertical="center" wrapText="1"/>
    </xf>
    <xf numFmtId="0" fontId="30" fillId="6" borderId="19" xfId="1" applyFont="1" applyFill="1" applyBorder="1" applyAlignment="1">
      <alignment horizontal="center" vertical="center" wrapText="1"/>
    </xf>
    <xf numFmtId="0" fontId="30" fillId="6" borderId="4" xfId="1" applyFont="1" applyFill="1" applyBorder="1" applyAlignment="1">
      <alignment horizontal="center" vertical="center" wrapText="1"/>
    </xf>
    <xf numFmtId="0" fontId="30" fillId="6" borderId="0" xfId="6" applyFont="1" applyFill="1" applyBorder="1" applyAlignment="1">
      <alignment horizontal="center" vertical="center" wrapText="1"/>
    </xf>
    <xf numFmtId="0" fontId="34" fillId="6" borderId="0" xfId="0" applyFont="1" applyFill="1"/>
    <xf numFmtId="164" fontId="30" fillId="6" borderId="0" xfId="8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30" fillId="6" borderId="17" xfId="1" applyFont="1" applyFill="1" applyBorder="1" applyAlignment="1">
      <alignment horizontal="center" vertical="center" wrapText="1"/>
    </xf>
    <xf numFmtId="2" fontId="31" fillId="6" borderId="6" xfId="0" applyNumberFormat="1" applyFont="1" applyFill="1" applyBorder="1" applyAlignment="1">
      <alignment vertical="center" wrapText="1"/>
    </xf>
    <xf numFmtId="0" fontId="30" fillId="6" borderId="6" xfId="1" applyFont="1" applyFill="1" applyBorder="1" applyAlignment="1">
      <alignment horizontal="center" vertical="center" wrapText="1"/>
    </xf>
    <xf numFmtId="0" fontId="30" fillId="6" borderId="9" xfId="1" applyFont="1" applyFill="1" applyBorder="1" applyAlignment="1">
      <alignment horizontal="center" vertical="center" wrapText="1"/>
    </xf>
    <xf numFmtId="0" fontId="30" fillId="6" borderId="5" xfId="1" applyFont="1" applyFill="1" applyBorder="1" applyAlignment="1">
      <alignment horizontal="center" vertical="center" wrapText="1"/>
    </xf>
    <xf numFmtId="2" fontId="31" fillId="6" borderId="1" xfId="0" applyNumberFormat="1" applyFont="1" applyFill="1" applyBorder="1" applyAlignment="1">
      <alignment vertical="center" wrapText="1"/>
    </xf>
    <xf numFmtId="2" fontId="30" fillId="6" borderId="1" xfId="1" applyNumberFormat="1" applyFont="1" applyFill="1" applyBorder="1" applyAlignment="1">
      <alignment horizontal="center" vertical="center" wrapText="1"/>
    </xf>
    <xf numFmtId="0" fontId="30" fillId="6" borderId="3" xfId="1" applyFont="1" applyFill="1" applyBorder="1" applyAlignment="1">
      <alignment horizontal="center" vertical="center" wrapText="1"/>
    </xf>
    <xf numFmtId="0" fontId="30" fillId="6" borderId="16" xfId="6" applyFont="1" applyFill="1" applyBorder="1" applyAlignment="1">
      <alignment horizontal="center" vertical="center" wrapText="1"/>
    </xf>
    <xf numFmtId="164" fontId="30" fillId="6" borderId="4" xfId="8" applyFont="1" applyFill="1" applyBorder="1" applyAlignment="1">
      <alignment horizontal="center" vertical="center" wrapText="1"/>
    </xf>
    <xf numFmtId="164" fontId="30" fillId="6" borderId="3" xfId="8" applyFont="1" applyFill="1" applyBorder="1" applyAlignment="1">
      <alignment horizontal="center" vertical="center" wrapText="1"/>
    </xf>
    <xf numFmtId="164" fontId="30" fillId="6" borderId="16" xfId="8" applyFont="1" applyFill="1" applyBorder="1" applyAlignment="1">
      <alignment horizontal="center" vertical="center" wrapText="1"/>
    </xf>
    <xf numFmtId="0" fontId="0" fillId="0" borderId="0" xfId="0" applyBorder="1" applyAlignment="1"/>
    <xf numFmtId="0" fontId="37" fillId="0" borderId="0" xfId="0" applyFont="1" applyBorder="1" applyAlignment="1"/>
    <xf numFmtId="0" fontId="11" fillId="0" borderId="1" xfId="0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center" vertical="center"/>
    </xf>
    <xf numFmtId="3" fontId="11" fillId="0" borderId="1" xfId="4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3" fontId="11" fillId="2" borderId="4" xfId="1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3" fontId="10" fillId="4" borderId="2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3" fontId="10" fillId="4" borderId="6" xfId="0" applyNumberFormat="1" applyFont="1" applyFill="1" applyBorder="1" applyAlignment="1">
      <alignment horizontal="center" vertical="center"/>
    </xf>
    <xf numFmtId="3" fontId="8" fillId="4" borderId="21" xfId="0" applyNumberFormat="1" applyFont="1" applyFill="1" applyBorder="1" applyAlignment="1">
      <alignment horizontal="center" vertical="center"/>
    </xf>
    <xf numFmtId="3" fontId="8" fillId="4" borderId="6" xfId="0" applyNumberFormat="1" applyFont="1" applyFill="1" applyBorder="1" applyAlignment="1">
      <alignment horizontal="center" vertical="center"/>
    </xf>
    <xf numFmtId="3" fontId="39" fillId="4" borderId="1" xfId="0" applyNumberFormat="1" applyFont="1" applyFill="1" applyBorder="1" applyAlignment="1">
      <alignment horizontal="center" vertical="center"/>
    </xf>
    <xf numFmtId="3" fontId="11" fillId="0" borderId="1" xfId="6" applyNumberFormat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/>
    </xf>
    <xf numFmtId="0" fontId="11" fillId="3" borderId="1" xfId="5" applyFont="1" applyFill="1" applyBorder="1" applyAlignment="1" applyProtection="1">
      <alignment horizontal="center" vertical="center"/>
      <protection hidden="1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30" fillId="6" borderId="22" xfId="1" applyFont="1" applyFill="1" applyBorder="1" applyAlignment="1">
      <alignment horizontal="center" vertical="center" wrapText="1"/>
    </xf>
    <xf numFmtId="0" fontId="30" fillId="6" borderId="7" xfId="1" applyFont="1" applyFill="1" applyBorder="1" applyAlignment="1">
      <alignment horizontal="center" vertical="center" wrapText="1"/>
    </xf>
    <xf numFmtId="1" fontId="15" fillId="3" borderId="1" xfId="0" applyNumberFormat="1" applyFont="1" applyFill="1" applyBorder="1"/>
    <xf numFmtId="1" fontId="15" fillId="3" borderId="4" xfId="0" applyNumberFormat="1" applyFont="1" applyFill="1" applyBorder="1"/>
    <xf numFmtId="1" fontId="15" fillId="4" borderId="0" xfId="0" applyNumberFormat="1" applyFont="1" applyFill="1"/>
    <xf numFmtId="1" fontId="0" fillId="8" borderId="0" xfId="0" applyNumberFormat="1" applyFill="1"/>
    <xf numFmtId="1" fontId="0" fillId="7" borderId="0" xfId="0" applyNumberFormat="1" applyFill="1"/>
    <xf numFmtId="1" fontId="0" fillId="0" borderId="0" xfId="0" applyNumberFormat="1"/>
    <xf numFmtId="1" fontId="26" fillId="3" borderId="14" xfId="0" applyNumberFormat="1" applyFont="1" applyFill="1" applyBorder="1" applyAlignment="1">
      <alignment horizontal="center" vertical="center"/>
    </xf>
    <xf numFmtId="1" fontId="20" fillId="3" borderId="14" xfId="0" applyNumberFormat="1" applyFont="1" applyFill="1" applyBorder="1" applyAlignment="1">
      <alignment horizontal="center" vertical="center"/>
    </xf>
    <xf numFmtId="1" fontId="26" fillId="3" borderId="1" xfId="5" applyNumberFormat="1" applyFont="1" applyFill="1" applyBorder="1" applyAlignment="1" applyProtection="1">
      <alignment horizontal="center" vertical="center"/>
      <protection hidden="1"/>
    </xf>
    <xf numFmtId="1" fontId="26" fillId="3" borderId="4" xfId="5" applyNumberFormat="1" applyFont="1" applyFill="1" applyBorder="1" applyAlignment="1" applyProtection="1">
      <alignment horizontal="center" vertical="center"/>
      <protection hidden="1"/>
    </xf>
    <xf numFmtId="1" fontId="20" fillId="3" borderId="1" xfId="5" applyNumberFormat="1" applyFont="1" applyFill="1" applyBorder="1" applyAlignment="1" applyProtection="1">
      <alignment horizontal="center" vertical="center"/>
      <protection hidden="1"/>
    </xf>
    <xf numFmtId="1" fontId="20" fillId="3" borderId="12" xfId="0" applyNumberFormat="1" applyFont="1" applyFill="1" applyBorder="1" applyAlignment="1">
      <alignment horizontal="center" vertical="center"/>
    </xf>
    <xf numFmtId="1" fontId="22" fillId="3" borderId="6" xfId="0" applyNumberFormat="1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/>
    </xf>
    <xf numFmtId="1" fontId="20" fillId="3" borderId="4" xfId="0" applyNumberFormat="1" applyFont="1" applyFill="1" applyBorder="1" applyAlignment="1">
      <alignment horizontal="center"/>
    </xf>
    <xf numFmtId="1" fontId="20" fillId="3" borderId="3" xfId="0" applyNumberFormat="1" applyFont="1" applyFill="1" applyBorder="1" applyAlignment="1">
      <alignment horizontal="center"/>
    </xf>
    <xf numFmtId="1" fontId="26" fillId="3" borderId="1" xfId="0" applyNumberFormat="1" applyFont="1" applyFill="1" applyBorder="1" applyAlignment="1">
      <alignment horizontal="center"/>
    </xf>
    <xf numFmtId="1" fontId="26" fillId="3" borderId="4" xfId="0" applyNumberFormat="1" applyFont="1" applyFill="1" applyBorder="1" applyAlignment="1">
      <alignment horizontal="center"/>
    </xf>
    <xf numFmtId="1" fontId="20" fillId="3" borderId="7" xfId="0" applyNumberFormat="1" applyFont="1" applyFill="1" applyBorder="1" applyAlignment="1">
      <alignment horizontal="center"/>
    </xf>
    <xf numFmtId="1" fontId="42" fillId="0" borderId="1" xfId="0" applyNumberFormat="1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1" fontId="43" fillId="0" borderId="1" xfId="0" applyNumberFormat="1" applyFont="1" applyBorder="1" applyAlignment="1">
      <alignment horizontal="center" vertical="center"/>
    </xf>
    <xf numFmtId="0" fontId="43" fillId="3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4 2" xfId="6"/>
    <cellStyle name="Обычный 5" xfId="4"/>
    <cellStyle name="Стиль 1" xfId="5"/>
    <cellStyle name="Финансовый 2" xfId="7"/>
    <cellStyle name="Финансовый 3" xf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5"/>
  <sheetViews>
    <sheetView tabSelected="1" zoomScale="80" zoomScaleNormal="80" workbookViewId="0">
      <pane ySplit="3" topLeftCell="A4" activePane="bottomLeft" state="frozen"/>
      <selection activeCell="A2" sqref="A2"/>
      <selection pane="bottomLeft" activeCell="P25" sqref="P25"/>
    </sheetView>
  </sheetViews>
  <sheetFormatPr defaultColWidth="9.140625" defaultRowHeight="12" x14ac:dyDescent="0.2"/>
  <cols>
    <col min="1" max="1" width="5.28515625" style="1" customWidth="1"/>
    <col min="2" max="2" width="18.85546875" style="1" hidden="1" customWidth="1"/>
    <col min="3" max="3" width="33" style="1" customWidth="1"/>
    <col min="4" max="4" width="35.42578125" style="1" customWidth="1"/>
    <col min="5" max="5" width="11.7109375" style="1" customWidth="1"/>
    <col min="6" max="6" width="9" style="1" customWidth="1"/>
    <col min="7" max="7" width="12.7109375" style="1" customWidth="1"/>
    <col min="8" max="11" width="8.28515625" style="2" customWidth="1"/>
    <col min="12" max="12" width="12.140625" style="1" customWidth="1"/>
    <col min="13" max="27" width="9.140625" style="39"/>
    <col min="28" max="16384" width="9.140625" style="1"/>
  </cols>
  <sheetData>
    <row r="1" spans="1:27" ht="24" x14ac:dyDescent="0.2">
      <c r="A1" s="290" t="s">
        <v>0</v>
      </c>
      <c r="B1" s="290" t="s">
        <v>1</v>
      </c>
      <c r="C1" s="289" t="s">
        <v>2</v>
      </c>
      <c r="D1" s="290" t="s">
        <v>3</v>
      </c>
      <c r="E1" s="289" t="s">
        <v>4</v>
      </c>
      <c r="F1" s="289" t="s">
        <v>5</v>
      </c>
      <c r="G1" s="289" t="s">
        <v>6</v>
      </c>
      <c r="H1" s="69" t="s">
        <v>7</v>
      </c>
      <c r="I1" s="69"/>
      <c r="J1" s="69"/>
      <c r="K1" s="69"/>
      <c r="L1" s="33" t="s">
        <v>8</v>
      </c>
    </row>
    <row r="2" spans="1:27" ht="12" customHeight="1" x14ac:dyDescent="0.2">
      <c r="A2" s="291"/>
      <c r="B2" s="291"/>
      <c r="C2" s="291"/>
      <c r="D2" s="291"/>
      <c r="E2" s="291"/>
      <c r="F2" s="291"/>
      <c r="G2" s="291"/>
      <c r="H2" s="72">
        <v>2019</v>
      </c>
      <c r="I2" s="72"/>
      <c r="J2" s="72"/>
      <c r="K2" s="44">
        <v>2020</v>
      </c>
      <c r="L2" s="34"/>
    </row>
    <row r="3" spans="1:27" ht="12" customHeight="1" x14ac:dyDescent="0.2">
      <c r="A3" s="292"/>
      <c r="B3" s="292"/>
      <c r="C3" s="292"/>
      <c r="D3" s="292"/>
      <c r="E3" s="292"/>
      <c r="F3" s="292"/>
      <c r="G3" s="292"/>
      <c r="H3" s="44" t="s">
        <v>9</v>
      </c>
      <c r="I3" s="44" t="s">
        <v>10</v>
      </c>
      <c r="J3" s="44" t="s">
        <v>11</v>
      </c>
      <c r="K3" s="44" t="s">
        <v>12</v>
      </c>
      <c r="L3" s="34"/>
    </row>
    <row r="4" spans="1:27" x14ac:dyDescent="0.2">
      <c r="A4" s="5">
        <v>1</v>
      </c>
      <c r="B4" s="5" t="s">
        <v>13</v>
      </c>
      <c r="C4" s="6" t="s">
        <v>14</v>
      </c>
      <c r="D4" s="7" t="s">
        <v>15</v>
      </c>
      <c r="E4" s="8" t="s">
        <v>16</v>
      </c>
      <c r="F4" s="9">
        <v>1</v>
      </c>
      <c r="G4" s="5" t="s">
        <v>16</v>
      </c>
      <c r="H4" s="43">
        <v>2</v>
      </c>
      <c r="I4" s="29">
        <v>0</v>
      </c>
      <c r="J4" s="43">
        <v>2</v>
      </c>
      <c r="K4" s="43">
        <v>0</v>
      </c>
      <c r="L4" s="42">
        <f t="shared" ref="L4:L33" si="0">SUM(H4:K4)</f>
        <v>4</v>
      </c>
    </row>
    <row r="5" spans="1:27" x14ac:dyDescent="0.2">
      <c r="A5" s="5">
        <v>2</v>
      </c>
      <c r="B5" s="5" t="s">
        <v>13</v>
      </c>
      <c r="C5" s="6" t="s">
        <v>17</v>
      </c>
      <c r="D5" s="7" t="s">
        <v>18</v>
      </c>
      <c r="E5" s="5" t="s">
        <v>19</v>
      </c>
      <c r="F5" s="9">
        <v>500</v>
      </c>
      <c r="G5" s="5" t="s">
        <v>20</v>
      </c>
      <c r="H5" s="43">
        <v>4</v>
      </c>
      <c r="I5" s="29">
        <v>0</v>
      </c>
      <c r="J5" s="43">
        <v>4</v>
      </c>
      <c r="K5" s="43">
        <v>0</v>
      </c>
      <c r="L5" s="42">
        <f t="shared" si="0"/>
        <v>8</v>
      </c>
    </row>
    <row r="6" spans="1:27" x14ac:dyDescent="0.2">
      <c r="A6" s="5">
        <v>3</v>
      </c>
      <c r="B6" s="5" t="s">
        <v>13</v>
      </c>
      <c r="C6" s="6" t="s">
        <v>21</v>
      </c>
      <c r="D6" s="7" t="s">
        <v>22</v>
      </c>
      <c r="E6" s="5" t="s">
        <v>16</v>
      </c>
      <c r="F6" s="9">
        <v>1</v>
      </c>
      <c r="G6" s="5" t="s">
        <v>16</v>
      </c>
      <c r="H6" s="56">
        <v>2</v>
      </c>
      <c r="I6" s="29">
        <v>0</v>
      </c>
      <c r="J6" s="56">
        <v>2</v>
      </c>
      <c r="K6" s="56">
        <v>0</v>
      </c>
      <c r="L6" s="55">
        <f t="shared" ref="L6" si="1">SUM(H6:K6)</f>
        <v>4</v>
      </c>
    </row>
    <row r="7" spans="1:27" x14ac:dyDescent="0.2">
      <c r="A7" s="5">
        <v>4</v>
      </c>
      <c r="B7" s="5" t="s">
        <v>23</v>
      </c>
      <c r="C7" s="6" t="s">
        <v>24</v>
      </c>
      <c r="D7" s="7" t="s">
        <v>25</v>
      </c>
      <c r="E7" s="8" t="s">
        <v>19</v>
      </c>
      <c r="F7" s="9">
        <v>50</v>
      </c>
      <c r="G7" s="5" t="s">
        <v>26</v>
      </c>
      <c r="H7" s="43">
        <v>2</v>
      </c>
      <c r="I7" s="29">
        <v>0</v>
      </c>
      <c r="J7" s="43">
        <v>2</v>
      </c>
      <c r="K7" s="43">
        <v>0</v>
      </c>
      <c r="L7" s="42">
        <f t="shared" si="0"/>
        <v>4</v>
      </c>
    </row>
    <row r="8" spans="1:27" x14ac:dyDescent="0.2">
      <c r="A8" s="5">
        <v>5</v>
      </c>
      <c r="B8" s="5" t="s">
        <v>13</v>
      </c>
      <c r="C8" s="10" t="s">
        <v>27</v>
      </c>
      <c r="D8" s="11" t="s">
        <v>28</v>
      </c>
      <c r="E8" s="5" t="s">
        <v>19</v>
      </c>
      <c r="F8" s="9">
        <v>500</v>
      </c>
      <c r="G8" s="5" t="s">
        <v>20</v>
      </c>
      <c r="H8" s="43">
        <v>0</v>
      </c>
      <c r="I8" s="29">
        <v>0</v>
      </c>
      <c r="J8" s="43">
        <v>1</v>
      </c>
      <c r="K8" s="43">
        <v>0</v>
      </c>
      <c r="L8" s="42">
        <f t="shared" si="0"/>
        <v>1</v>
      </c>
    </row>
    <row r="9" spans="1:27" x14ac:dyDescent="0.2">
      <c r="A9" s="5">
        <v>6</v>
      </c>
      <c r="B9" s="5" t="s">
        <v>13</v>
      </c>
      <c r="C9" s="6" t="s">
        <v>29</v>
      </c>
      <c r="D9" s="7" t="s">
        <v>30</v>
      </c>
      <c r="E9" s="12" t="s">
        <v>16</v>
      </c>
      <c r="F9" s="13">
        <v>500</v>
      </c>
      <c r="G9" s="14" t="s">
        <v>20</v>
      </c>
      <c r="H9" s="43">
        <v>1</v>
      </c>
      <c r="I9" s="29">
        <v>0</v>
      </c>
      <c r="J9" s="43">
        <v>1</v>
      </c>
      <c r="K9" s="43">
        <v>0</v>
      </c>
      <c r="L9" s="42">
        <f t="shared" si="0"/>
        <v>2</v>
      </c>
    </row>
    <row r="10" spans="1:27" s="15" customFormat="1" x14ac:dyDescent="0.2">
      <c r="A10" s="5">
        <v>7</v>
      </c>
      <c r="B10" s="5" t="s">
        <v>13</v>
      </c>
      <c r="C10" s="6" t="s">
        <v>31</v>
      </c>
      <c r="D10" s="7" t="s">
        <v>32</v>
      </c>
      <c r="E10" s="5" t="s">
        <v>19</v>
      </c>
      <c r="F10" s="9">
        <v>500</v>
      </c>
      <c r="G10" s="5" t="s">
        <v>20</v>
      </c>
      <c r="H10" s="43">
        <v>0</v>
      </c>
      <c r="I10" s="29">
        <v>0</v>
      </c>
      <c r="J10" s="43">
        <v>0</v>
      </c>
      <c r="K10" s="43">
        <v>1</v>
      </c>
      <c r="L10" s="42">
        <f t="shared" si="0"/>
        <v>1</v>
      </c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</row>
    <row r="11" spans="1:27" s="15" customFormat="1" x14ac:dyDescent="0.2">
      <c r="A11" s="5">
        <v>8</v>
      </c>
      <c r="B11" s="5" t="s">
        <v>13</v>
      </c>
      <c r="C11" s="6" t="s">
        <v>246</v>
      </c>
      <c r="D11" s="7" t="s">
        <v>245</v>
      </c>
      <c r="E11" s="5" t="s">
        <v>19</v>
      </c>
      <c r="F11" s="9">
        <v>500</v>
      </c>
      <c r="G11" s="5" t="s">
        <v>20</v>
      </c>
      <c r="H11" s="56">
        <v>1</v>
      </c>
      <c r="I11" s="29">
        <v>0</v>
      </c>
      <c r="J11" s="56">
        <v>1</v>
      </c>
      <c r="K11" s="56">
        <v>0</v>
      </c>
      <c r="L11" s="55">
        <f t="shared" ref="L11" si="2">SUM(H11:K11)</f>
        <v>2</v>
      </c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</row>
    <row r="12" spans="1:27" s="15" customFormat="1" x14ac:dyDescent="0.2">
      <c r="A12" s="5">
        <v>9</v>
      </c>
      <c r="B12" s="5" t="s">
        <v>13</v>
      </c>
      <c r="C12" s="6" t="s">
        <v>247</v>
      </c>
      <c r="D12" s="7" t="s">
        <v>250</v>
      </c>
      <c r="E12" s="5" t="s">
        <v>19</v>
      </c>
      <c r="F12" s="9">
        <v>250</v>
      </c>
      <c r="G12" s="5" t="s">
        <v>46</v>
      </c>
      <c r="H12" s="56">
        <v>4</v>
      </c>
      <c r="I12" s="29">
        <v>4</v>
      </c>
      <c r="J12" s="56">
        <v>4</v>
      </c>
      <c r="K12" s="56">
        <v>4</v>
      </c>
      <c r="L12" s="55">
        <f t="shared" ref="L12" si="3">SUM(H12:K12)</f>
        <v>16</v>
      </c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</row>
    <row r="13" spans="1:27" s="15" customFormat="1" x14ac:dyDescent="0.2">
      <c r="A13" s="5">
        <v>10</v>
      </c>
      <c r="B13" s="5" t="s">
        <v>13</v>
      </c>
      <c r="C13" s="6" t="s">
        <v>248</v>
      </c>
      <c r="D13" s="7" t="s">
        <v>250</v>
      </c>
      <c r="E13" s="5" t="s">
        <v>19</v>
      </c>
      <c r="F13" s="9">
        <v>250</v>
      </c>
      <c r="G13" s="5" t="s">
        <v>46</v>
      </c>
      <c r="H13" s="56">
        <v>5</v>
      </c>
      <c r="I13" s="29">
        <v>5</v>
      </c>
      <c r="J13" s="56">
        <v>5</v>
      </c>
      <c r="K13" s="56">
        <v>5</v>
      </c>
      <c r="L13" s="55">
        <f t="shared" ref="L13:L14" si="4">SUM(H13:K13)</f>
        <v>20</v>
      </c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</row>
    <row r="14" spans="1:27" s="15" customFormat="1" x14ac:dyDescent="0.2">
      <c r="A14" s="5">
        <v>11</v>
      </c>
      <c r="B14" s="5" t="s">
        <v>13</v>
      </c>
      <c r="C14" s="6" t="s">
        <v>249</v>
      </c>
      <c r="D14" s="7" t="s">
        <v>250</v>
      </c>
      <c r="E14" s="5" t="s">
        <v>19</v>
      </c>
      <c r="F14" s="9">
        <v>250</v>
      </c>
      <c r="G14" s="5" t="s">
        <v>46</v>
      </c>
      <c r="H14" s="56">
        <v>2</v>
      </c>
      <c r="I14" s="29">
        <v>2</v>
      </c>
      <c r="J14" s="56">
        <v>2</v>
      </c>
      <c r="K14" s="56">
        <v>2</v>
      </c>
      <c r="L14" s="55">
        <f t="shared" si="4"/>
        <v>8</v>
      </c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</row>
    <row r="15" spans="1:27" s="15" customFormat="1" x14ac:dyDescent="0.2">
      <c r="A15" s="5">
        <v>12</v>
      </c>
      <c r="B15" s="5" t="s">
        <v>13</v>
      </c>
      <c r="C15" s="6" t="s">
        <v>251</v>
      </c>
      <c r="D15" s="7" t="s">
        <v>252</v>
      </c>
      <c r="E15" s="5" t="s">
        <v>19</v>
      </c>
      <c r="F15" s="9">
        <v>500</v>
      </c>
      <c r="G15" s="5" t="s">
        <v>20</v>
      </c>
      <c r="H15" s="56">
        <v>1</v>
      </c>
      <c r="I15" s="29">
        <v>0</v>
      </c>
      <c r="J15" s="56">
        <v>0</v>
      </c>
      <c r="K15" s="56">
        <v>0</v>
      </c>
      <c r="L15" s="55">
        <f t="shared" ref="L15" si="5">SUM(H15:K15)</f>
        <v>1</v>
      </c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 spans="1:27" x14ac:dyDescent="0.2">
      <c r="A16" s="5">
        <v>13</v>
      </c>
      <c r="B16" s="5" t="s">
        <v>33</v>
      </c>
      <c r="C16" s="47" t="s">
        <v>34</v>
      </c>
      <c r="D16" s="47" t="s">
        <v>35</v>
      </c>
      <c r="E16" s="8" t="s">
        <v>19</v>
      </c>
      <c r="F16" s="9">
        <v>10</v>
      </c>
      <c r="G16" s="5" t="s">
        <v>26</v>
      </c>
      <c r="H16" s="43">
        <v>40</v>
      </c>
      <c r="I16" s="29">
        <v>40</v>
      </c>
      <c r="J16" s="43">
        <v>40</v>
      </c>
      <c r="K16" s="43">
        <v>40</v>
      </c>
      <c r="L16" s="42">
        <f t="shared" si="0"/>
        <v>160</v>
      </c>
    </row>
    <row r="17" spans="1:12" x14ac:dyDescent="0.2">
      <c r="A17" s="5">
        <v>14</v>
      </c>
      <c r="B17" s="5" t="s">
        <v>23</v>
      </c>
      <c r="C17" s="47" t="s">
        <v>36</v>
      </c>
      <c r="D17" s="47" t="s">
        <v>37</v>
      </c>
      <c r="E17" s="16" t="s">
        <v>19</v>
      </c>
      <c r="F17" s="17">
        <v>50</v>
      </c>
      <c r="G17" s="16" t="s">
        <v>26</v>
      </c>
      <c r="H17" s="43">
        <v>5</v>
      </c>
      <c r="I17" s="29">
        <v>5</v>
      </c>
      <c r="J17" s="43">
        <v>5</v>
      </c>
      <c r="K17" s="43">
        <v>5</v>
      </c>
      <c r="L17" s="42">
        <f t="shared" si="0"/>
        <v>20</v>
      </c>
    </row>
    <row r="18" spans="1:12" x14ac:dyDescent="0.2">
      <c r="A18" s="5">
        <v>15</v>
      </c>
      <c r="B18" s="5" t="s">
        <v>13</v>
      </c>
      <c r="C18" s="6" t="s">
        <v>38</v>
      </c>
      <c r="D18" s="7" t="s">
        <v>39</v>
      </c>
      <c r="E18" s="16" t="s">
        <v>20</v>
      </c>
      <c r="F18" s="17" t="s">
        <v>40</v>
      </c>
      <c r="G18" s="16" t="s">
        <v>20</v>
      </c>
      <c r="H18" s="43">
        <v>0</v>
      </c>
      <c r="I18" s="29">
        <v>0</v>
      </c>
      <c r="J18" s="43">
        <v>1</v>
      </c>
      <c r="K18" s="43">
        <v>0</v>
      </c>
      <c r="L18" s="42">
        <f t="shared" si="0"/>
        <v>1</v>
      </c>
    </row>
    <row r="19" spans="1:12" x14ac:dyDescent="0.2">
      <c r="A19" s="5">
        <v>16</v>
      </c>
      <c r="B19" s="5" t="s">
        <v>13</v>
      </c>
      <c r="C19" s="6" t="s">
        <v>242</v>
      </c>
      <c r="D19" s="7" t="s">
        <v>243</v>
      </c>
      <c r="E19" s="5" t="s">
        <v>19</v>
      </c>
      <c r="F19" s="18">
        <v>500</v>
      </c>
      <c r="G19" s="20" t="s">
        <v>20</v>
      </c>
      <c r="H19" s="30">
        <v>1</v>
      </c>
      <c r="I19" s="31">
        <v>1</v>
      </c>
      <c r="J19" s="43">
        <v>1</v>
      </c>
      <c r="K19" s="43">
        <v>1</v>
      </c>
      <c r="L19" s="42">
        <f t="shared" si="0"/>
        <v>4</v>
      </c>
    </row>
    <row r="20" spans="1:12" x14ac:dyDescent="0.2">
      <c r="A20" s="5">
        <v>17</v>
      </c>
      <c r="B20" s="5" t="s">
        <v>13</v>
      </c>
      <c r="C20" s="6" t="s">
        <v>41</v>
      </c>
      <c r="D20" s="7" t="s">
        <v>42</v>
      </c>
      <c r="E20" s="5" t="s">
        <v>19</v>
      </c>
      <c r="F20" s="18">
        <v>500</v>
      </c>
      <c r="G20" s="20" t="s">
        <v>20</v>
      </c>
      <c r="H20" s="30">
        <v>0</v>
      </c>
      <c r="I20" s="31">
        <v>1</v>
      </c>
      <c r="J20" s="43">
        <v>0</v>
      </c>
      <c r="K20" s="43">
        <v>1</v>
      </c>
      <c r="L20" s="42">
        <f t="shared" si="0"/>
        <v>2</v>
      </c>
    </row>
    <row r="21" spans="1:12" x14ac:dyDescent="0.2">
      <c r="A21" s="5">
        <v>18</v>
      </c>
      <c r="B21" s="5" t="s">
        <v>43</v>
      </c>
      <c r="C21" s="19" t="s">
        <v>44</v>
      </c>
      <c r="D21" s="7" t="s">
        <v>45</v>
      </c>
      <c r="E21" s="5" t="s">
        <v>19</v>
      </c>
      <c r="F21" s="9">
        <v>100</v>
      </c>
      <c r="G21" s="5" t="s">
        <v>46</v>
      </c>
      <c r="H21" s="43">
        <v>1</v>
      </c>
      <c r="I21" s="29">
        <v>0</v>
      </c>
      <c r="J21" s="43">
        <v>0</v>
      </c>
      <c r="K21" s="43">
        <v>1</v>
      </c>
      <c r="L21" s="42">
        <f t="shared" si="0"/>
        <v>2</v>
      </c>
    </row>
    <row r="22" spans="1:12" x14ac:dyDescent="0.2">
      <c r="A22" s="5">
        <v>19</v>
      </c>
      <c r="B22" s="5" t="s">
        <v>43</v>
      </c>
      <c r="C22" s="6" t="s">
        <v>47</v>
      </c>
      <c r="D22" s="7" t="s">
        <v>244</v>
      </c>
      <c r="E22" s="5" t="s">
        <v>19</v>
      </c>
      <c r="F22" s="9">
        <v>100</v>
      </c>
      <c r="G22" s="5" t="s">
        <v>20</v>
      </c>
      <c r="H22" s="43">
        <v>1</v>
      </c>
      <c r="I22" s="29">
        <v>0</v>
      </c>
      <c r="J22" s="43">
        <v>1</v>
      </c>
      <c r="K22" s="43">
        <v>0</v>
      </c>
      <c r="L22" s="42">
        <f t="shared" si="0"/>
        <v>2</v>
      </c>
    </row>
    <row r="23" spans="1:12" x14ac:dyDescent="0.2">
      <c r="A23" s="5">
        <v>20</v>
      </c>
      <c r="B23" s="5" t="s">
        <v>43</v>
      </c>
      <c r="C23" s="6" t="s">
        <v>48</v>
      </c>
      <c r="D23" s="7" t="s">
        <v>49</v>
      </c>
      <c r="E23" s="20" t="s">
        <v>19</v>
      </c>
      <c r="F23" s="9">
        <v>25</v>
      </c>
      <c r="G23" s="5" t="s">
        <v>20</v>
      </c>
      <c r="H23" s="43">
        <v>0</v>
      </c>
      <c r="I23" s="29">
        <v>1</v>
      </c>
      <c r="J23" s="43">
        <v>1</v>
      </c>
      <c r="K23" s="43">
        <v>0</v>
      </c>
      <c r="L23" s="42">
        <f t="shared" si="0"/>
        <v>2</v>
      </c>
    </row>
    <row r="24" spans="1:12" ht="24" x14ac:dyDescent="0.2">
      <c r="A24" s="5">
        <v>21</v>
      </c>
      <c r="B24" s="5" t="s">
        <v>33</v>
      </c>
      <c r="C24" s="6" t="s">
        <v>50</v>
      </c>
      <c r="D24" s="7" t="s">
        <v>51</v>
      </c>
      <c r="E24" s="21" t="s">
        <v>26</v>
      </c>
      <c r="F24" s="22">
        <v>1</v>
      </c>
      <c r="G24" s="5" t="s">
        <v>26</v>
      </c>
      <c r="H24" s="43">
        <v>0</v>
      </c>
      <c r="I24" s="29">
        <v>600</v>
      </c>
      <c r="J24" s="43">
        <v>600</v>
      </c>
      <c r="K24" s="43">
        <v>600</v>
      </c>
      <c r="L24" s="42">
        <f t="shared" si="0"/>
        <v>1800</v>
      </c>
    </row>
    <row r="25" spans="1:12" ht="24" x14ac:dyDescent="0.2">
      <c r="A25" s="5">
        <v>22</v>
      </c>
      <c r="B25" s="5" t="s">
        <v>33</v>
      </c>
      <c r="C25" s="6" t="s">
        <v>241</v>
      </c>
      <c r="D25" s="7" t="s">
        <v>52</v>
      </c>
      <c r="E25" s="5" t="s">
        <v>26</v>
      </c>
      <c r="F25" s="9">
        <v>1</v>
      </c>
      <c r="G25" s="5" t="s">
        <v>26</v>
      </c>
      <c r="H25" s="43">
        <v>0</v>
      </c>
      <c r="I25" s="43">
        <v>12000</v>
      </c>
      <c r="J25" s="43">
        <v>12000</v>
      </c>
      <c r="K25" s="43">
        <v>12000</v>
      </c>
      <c r="L25" s="42">
        <f t="shared" si="0"/>
        <v>36000</v>
      </c>
    </row>
    <row r="26" spans="1:12" x14ac:dyDescent="0.2">
      <c r="A26" s="5">
        <v>23</v>
      </c>
      <c r="B26" s="5" t="s">
        <v>33</v>
      </c>
      <c r="C26" s="6" t="s">
        <v>53</v>
      </c>
      <c r="D26" s="7" t="s">
        <v>54</v>
      </c>
      <c r="E26" s="5" t="s">
        <v>19</v>
      </c>
      <c r="F26" s="9">
        <v>100</v>
      </c>
      <c r="G26" s="5" t="s">
        <v>26</v>
      </c>
      <c r="H26" s="43">
        <v>2</v>
      </c>
      <c r="I26" s="43">
        <v>0</v>
      </c>
      <c r="J26" s="43">
        <v>4</v>
      </c>
      <c r="K26" s="43">
        <v>0</v>
      </c>
      <c r="L26" s="42">
        <f t="shared" si="0"/>
        <v>6</v>
      </c>
    </row>
    <row r="27" spans="1:12" ht="24" x14ac:dyDescent="0.2">
      <c r="A27" s="5">
        <v>24</v>
      </c>
      <c r="B27" s="5" t="s">
        <v>33</v>
      </c>
      <c r="C27" s="6" t="s">
        <v>55</v>
      </c>
      <c r="D27" s="7" t="s">
        <v>56</v>
      </c>
      <c r="E27" s="5" t="s">
        <v>19</v>
      </c>
      <c r="F27" s="9">
        <v>10</v>
      </c>
      <c r="G27" s="5" t="s">
        <v>26</v>
      </c>
      <c r="H27" s="43">
        <v>0</v>
      </c>
      <c r="I27" s="43">
        <v>0</v>
      </c>
      <c r="J27" s="43">
        <v>0</v>
      </c>
      <c r="K27" s="43">
        <v>0</v>
      </c>
      <c r="L27" s="42">
        <f t="shared" si="0"/>
        <v>0</v>
      </c>
    </row>
    <row r="28" spans="1:12" x14ac:dyDescent="0.2">
      <c r="A28" s="5">
        <v>25</v>
      </c>
      <c r="B28" s="5" t="s">
        <v>33</v>
      </c>
      <c r="C28" s="6" t="s">
        <v>57</v>
      </c>
      <c r="D28" s="7" t="s">
        <v>58</v>
      </c>
      <c r="E28" s="5" t="s">
        <v>26</v>
      </c>
      <c r="F28" s="9">
        <v>1</v>
      </c>
      <c r="G28" s="5" t="s">
        <v>26</v>
      </c>
      <c r="H28" s="43">
        <v>0</v>
      </c>
      <c r="I28" s="43">
        <v>0</v>
      </c>
      <c r="J28" s="43">
        <v>0</v>
      </c>
      <c r="K28" s="43">
        <v>0</v>
      </c>
      <c r="L28" s="42">
        <f t="shared" si="0"/>
        <v>0</v>
      </c>
    </row>
    <row r="29" spans="1:12" x14ac:dyDescent="0.2">
      <c r="A29" s="5">
        <v>26</v>
      </c>
      <c r="B29" s="5" t="s">
        <v>33</v>
      </c>
      <c r="C29" s="6" t="s">
        <v>59</v>
      </c>
      <c r="D29" s="7" t="s">
        <v>60</v>
      </c>
      <c r="E29" s="5" t="s">
        <v>19</v>
      </c>
      <c r="F29" s="9">
        <v>10</v>
      </c>
      <c r="G29" s="5" t="s">
        <v>26</v>
      </c>
      <c r="H29" s="43">
        <v>2</v>
      </c>
      <c r="I29" s="43">
        <v>0</v>
      </c>
      <c r="J29" s="43">
        <v>4</v>
      </c>
      <c r="K29" s="43">
        <v>0</v>
      </c>
      <c r="L29" s="42">
        <f t="shared" si="0"/>
        <v>6</v>
      </c>
    </row>
    <row r="30" spans="1:12" x14ac:dyDescent="0.2">
      <c r="A30" s="5">
        <v>27</v>
      </c>
      <c r="B30" s="5" t="s">
        <v>33</v>
      </c>
      <c r="C30" s="6" t="s">
        <v>61</v>
      </c>
      <c r="D30" s="7" t="s">
        <v>62</v>
      </c>
      <c r="E30" s="5" t="s">
        <v>63</v>
      </c>
      <c r="F30" s="9">
        <v>1</v>
      </c>
      <c r="G30" s="5" t="s">
        <v>63</v>
      </c>
      <c r="H30" s="43">
        <v>0</v>
      </c>
      <c r="I30" s="43">
        <v>0</v>
      </c>
      <c r="J30" s="43">
        <v>0</v>
      </c>
      <c r="K30" s="43">
        <v>0</v>
      </c>
      <c r="L30" s="42">
        <f t="shared" si="0"/>
        <v>0</v>
      </c>
    </row>
    <row r="31" spans="1:12" s="39" customFormat="1" x14ac:dyDescent="0.2">
      <c r="A31" s="5">
        <v>28</v>
      </c>
      <c r="B31" s="45" t="s">
        <v>33</v>
      </c>
      <c r="C31" s="6" t="s">
        <v>64</v>
      </c>
      <c r="D31" s="6" t="s">
        <v>65</v>
      </c>
      <c r="E31" s="45" t="s">
        <v>63</v>
      </c>
      <c r="F31" s="46">
        <v>1</v>
      </c>
      <c r="G31" s="45" t="s">
        <v>63</v>
      </c>
      <c r="H31" s="43">
        <v>0</v>
      </c>
      <c r="I31" s="43">
        <v>0</v>
      </c>
      <c r="J31" s="43">
        <v>0</v>
      </c>
      <c r="K31" s="43">
        <v>0</v>
      </c>
      <c r="L31" s="42">
        <f t="shared" si="0"/>
        <v>0</v>
      </c>
    </row>
    <row r="32" spans="1:12" x14ac:dyDescent="0.2">
      <c r="A32" s="5">
        <v>29</v>
      </c>
      <c r="B32" s="5" t="s">
        <v>33</v>
      </c>
      <c r="C32" s="6" t="s">
        <v>66</v>
      </c>
      <c r="D32" s="7" t="s">
        <v>67</v>
      </c>
      <c r="E32" s="5" t="s">
        <v>26</v>
      </c>
      <c r="F32" s="9">
        <v>1</v>
      </c>
      <c r="G32" s="5" t="s">
        <v>26</v>
      </c>
      <c r="H32" s="43">
        <v>0</v>
      </c>
      <c r="I32" s="43">
        <v>0</v>
      </c>
      <c r="J32" s="43">
        <v>0</v>
      </c>
      <c r="K32" s="43">
        <v>0</v>
      </c>
      <c r="L32" s="42">
        <f t="shared" si="0"/>
        <v>0</v>
      </c>
    </row>
    <row r="33" spans="1:27" ht="24" x14ac:dyDescent="0.2">
      <c r="A33" s="5">
        <v>30</v>
      </c>
      <c r="B33" s="5" t="s">
        <v>68</v>
      </c>
      <c r="C33" s="6" t="s">
        <v>69</v>
      </c>
      <c r="D33" s="7" t="s">
        <v>70</v>
      </c>
      <c r="E33" s="5" t="s">
        <v>19</v>
      </c>
      <c r="F33" s="9">
        <v>300</v>
      </c>
      <c r="G33" s="5" t="s">
        <v>26</v>
      </c>
      <c r="H33" s="43">
        <v>0</v>
      </c>
      <c r="I33" s="35">
        <v>30</v>
      </c>
      <c r="J33" s="35">
        <v>30</v>
      </c>
      <c r="K33" s="35">
        <v>30</v>
      </c>
      <c r="L33" s="55">
        <f t="shared" si="0"/>
        <v>90</v>
      </c>
    </row>
    <row r="34" spans="1:27" s="38" customFormat="1" ht="24" x14ac:dyDescent="0.2">
      <c r="A34" s="73">
        <v>31</v>
      </c>
      <c r="B34" s="73" t="s">
        <v>71</v>
      </c>
      <c r="C34" s="75" t="s">
        <v>72</v>
      </c>
      <c r="D34" s="47" t="s">
        <v>73</v>
      </c>
      <c r="E34" s="73" t="s">
        <v>19</v>
      </c>
      <c r="F34" s="74">
        <v>100</v>
      </c>
      <c r="G34" s="73" t="s">
        <v>26</v>
      </c>
      <c r="H34" s="71">
        <v>0</v>
      </c>
      <c r="I34" s="71">
        <v>0</v>
      </c>
      <c r="J34" s="71">
        <v>200</v>
      </c>
      <c r="K34" s="71">
        <v>200</v>
      </c>
      <c r="L34" s="70">
        <f>SUM(H34:K34)</f>
        <v>400</v>
      </c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</row>
    <row r="35" spans="1:27" s="38" customFormat="1" ht="36" x14ac:dyDescent="0.2">
      <c r="A35" s="73"/>
      <c r="B35" s="73"/>
      <c r="C35" s="75"/>
      <c r="D35" s="47" t="s">
        <v>74</v>
      </c>
      <c r="E35" s="73"/>
      <c r="F35" s="74"/>
      <c r="G35" s="73"/>
      <c r="H35" s="71"/>
      <c r="I35" s="71"/>
      <c r="J35" s="71"/>
      <c r="K35" s="71"/>
      <c r="L35" s="70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</row>
    <row r="36" spans="1:27" ht="24" x14ac:dyDescent="0.2">
      <c r="A36" s="73">
        <v>32</v>
      </c>
      <c r="B36" s="73" t="s">
        <v>71</v>
      </c>
      <c r="C36" s="75" t="s">
        <v>75</v>
      </c>
      <c r="D36" s="47" t="s">
        <v>76</v>
      </c>
      <c r="E36" s="73" t="s">
        <v>19</v>
      </c>
      <c r="F36" s="74">
        <v>100</v>
      </c>
      <c r="G36" s="73" t="s">
        <v>26</v>
      </c>
      <c r="H36" s="71">
        <v>3</v>
      </c>
      <c r="I36" s="71">
        <v>3</v>
      </c>
      <c r="J36" s="71">
        <v>3</v>
      </c>
      <c r="K36" s="71">
        <v>3</v>
      </c>
      <c r="L36" s="70">
        <f>SUM(H36:K36)</f>
        <v>12</v>
      </c>
    </row>
    <row r="37" spans="1:27" s="15" customFormat="1" ht="36" x14ac:dyDescent="0.2">
      <c r="A37" s="73"/>
      <c r="B37" s="73"/>
      <c r="C37" s="75"/>
      <c r="D37" s="47" t="s">
        <v>77</v>
      </c>
      <c r="E37" s="73"/>
      <c r="F37" s="74"/>
      <c r="G37" s="73"/>
      <c r="H37" s="71"/>
      <c r="I37" s="71"/>
      <c r="J37" s="71"/>
      <c r="K37" s="71"/>
      <c r="L37" s="70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</row>
    <row r="38" spans="1:27" s="15" customFormat="1" ht="24" x14ac:dyDescent="0.2">
      <c r="A38" s="45">
        <v>33</v>
      </c>
      <c r="B38" s="45" t="s">
        <v>71</v>
      </c>
      <c r="C38" s="47" t="s">
        <v>78</v>
      </c>
      <c r="D38" s="23" t="s">
        <v>79</v>
      </c>
      <c r="E38" s="45" t="s">
        <v>19</v>
      </c>
      <c r="F38" s="46">
        <v>100</v>
      </c>
      <c r="G38" s="45" t="s">
        <v>26</v>
      </c>
      <c r="H38" s="43">
        <v>2</v>
      </c>
      <c r="I38" s="43">
        <v>2</v>
      </c>
      <c r="J38" s="43">
        <v>2</v>
      </c>
      <c r="K38" s="43">
        <v>2</v>
      </c>
      <c r="L38" s="42">
        <f t="shared" ref="L38:L70" si="6">SUM(H38:K38)</f>
        <v>8</v>
      </c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27" s="15" customFormat="1" ht="24" x14ac:dyDescent="0.2">
      <c r="A39" s="45">
        <v>34</v>
      </c>
      <c r="B39" s="45" t="s">
        <v>71</v>
      </c>
      <c r="C39" s="47" t="s">
        <v>80</v>
      </c>
      <c r="D39" s="23" t="s">
        <v>79</v>
      </c>
      <c r="E39" s="45" t="s">
        <v>19</v>
      </c>
      <c r="F39" s="46">
        <v>100</v>
      </c>
      <c r="G39" s="45" t="s">
        <v>26</v>
      </c>
      <c r="H39" s="43">
        <v>0</v>
      </c>
      <c r="I39" s="43">
        <v>0</v>
      </c>
      <c r="J39" s="43">
        <v>0</v>
      </c>
      <c r="K39" s="43">
        <v>0</v>
      </c>
      <c r="L39" s="42">
        <f t="shared" si="6"/>
        <v>0</v>
      </c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</row>
    <row r="40" spans="1:27" s="36" customFormat="1" ht="24" x14ac:dyDescent="0.2">
      <c r="A40" s="59">
        <v>35</v>
      </c>
      <c r="B40" s="45" t="s">
        <v>71</v>
      </c>
      <c r="C40" s="47" t="s">
        <v>81</v>
      </c>
      <c r="D40" s="23" t="s">
        <v>82</v>
      </c>
      <c r="E40" s="45" t="s">
        <v>16</v>
      </c>
      <c r="F40" s="41">
        <v>1</v>
      </c>
      <c r="G40" s="40" t="s">
        <v>16</v>
      </c>
      <c r="H40" s="43">
        <v>0</v>
      </c>
      <c r="I40" s="43">
        <v>10</v>
      </c>
      <c r="J40" s="43">
        <v>0</v>
      </c>
      <c r="K40" s="43">
        <v>10</v>
      </c>
      <c r="L40" s="42">
        <f t="shared" si="6"/>
        <v>20</v>
      </c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</row>
    <row r="41" spans="1:27" s="15" customFormat="1" ht="24" x14ac:dyDescent="0.2">
      <c r="A41" s="59">
        <v>36</v>
      </c>
      <c r="B41" s="45" t="s">
        <v>71</v>
      </c>
      <c r="C41" s="47" t="s">
        <v>83</v>
      </c>
      <c r="D41" s="23" t="s">
        <v>79</v>
      </c>
      <c r="E41" s="40" t="s">
        <v>19</v>
      </c>
      <c r="F41" s="41">
        <v>100</v>
      </c>
      <c r="G41" s="40" t="s">
        <v>26</v>
      </c>
      <c r="H41" s="43">
        <v>0</v>
      </c>
      <c r="I41" s="43">
        <v>0</v>
      </c>
      <c r="J41" s="43">
        <v>0</v>
      </c>
      <c r="K41" s="43">
        <v>0</v>
      </c>
      <c r="L41" s="42">
        <f t="shared" si="6"/>
        <v>0</v>
      </c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</row>
    <row r="42" spans="1:27" s="15" customFormat="1" ht="24" x14ac:dyDescent="0.2">
      <c r="A42" s="59">
        <v>37</v>
      </c>
      <c r="B42" s="45" t="s">
        <v>71</v>
      </c>
      <c r="C42" s="47" t="s">
        <v>84</v>
      </c>
      <c r="D42" s="23" t="s">
        <v>79</v>
      </c>
      <c r="E42" s="40" t="s">
        <v>19</v>
      </c>
      <c r="F42" s="41">
        <v>100</v>
      </c>
      <c r="G42" s="24" t="s">
        <v>26</v>
      </c>
      <c r="H42" s="32">
        <v>0</v>
      </c>
      <c r="I42" s="43">
        <v>0</v>
      </c>
      <c r="J42" s="43">
        <v>0</v>
      </c>
      <c r="K42" s="43">
        <v>0</v>
      </c>
      <c r="L42" s="42">
        <f t="shared" si="6"/>
        <v>0</v>
      </c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27" s="36" customFormat="1" x14ac:dyDescent="0.2">
      <c r="A43" s="59">
        <v>38</v>
      </c>
      <c r="B43" s="45" t="s">
        <v>85</v>
      </c>
      <c r="C43" s="54" t="s">
        <v>86</v>
      </c>
      <c r="D43" s="47" t="s">
        <v>87</v>
      </c>
      <c r="E43" s="24" t="s">
        <v>19</v>
      </c>
      <c r="F43" s="62">
        <v>2.5</v>
      </c>
      <c r="G43" s="24" t="s">
        <v>88</v>
      </c>
      <c r="H43" s="32">
        <v>0</v>
      </c>
      <c r="I43" s="29">
        <v>20</v>
      </c>
      <c r="J43" s="43">
        <v>20</v>
      </c>
      <c r="K43" s="43">
        <v>20</v>
      </c>
      <c r="L43" s="42">
        <f t="shared" si="6"/>
        <v>60</v>
      </c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 spans="1:27" s="26" customFormat="1" x14ac:dyDescent="0.2">
      <c r="A44" s="59">
        <v>39</v>
      </c>
      <c r="B44" s="45" t="s">
        <v>85</v>
      </c>
      <c r="C44" s="47" t="s">
        <v>89</v>
      </c>
      <c r="D44" s="47" t="s">
        <v>90</v>
      </c>
      <c r="E44" s="24" t="s">
        <v>19</v>
      </c>
      <c r="F44" s="25">
        <v>100</v>
      </c>
      <c r="G44" s="24" t="s">
        <v>46</v>
      </c>
      <c r="H44" s="32">
        <v>0</v>
      </c>
      <c r="I44" s="43">
        <v>0</v>
      </c>
      <c r="J44" s="43">
        <v>0</v>
      </c>
      <c r="K44" s="43">
        <v>1</v>
      </c>
      <c r="L44" s="42">
        <f t="shared" si="6"/>
        <v>1</v>
      </c>
    </row>
    <row r="45" spans="1:27" s="26" customFormat="1" x14ac:dyDescent="0.2">
      <c r="A45" s="59">
        <v>40</v>
      </c>
      <c r="B45" s="45" t="s">
        <v>85</v>
      </c>
      <c r="C45" s="47" t="s">
        <v>91</v>
      </c>
      <c r="D45" s="47" t="s">
        <v>92</v>
      </c>
      <c r="E45" s="24" t="s">
        <v>19</v>
      </c>
      <c r="F45" s="25">
        <v>50</v>
      </c>
      <c r="G45" s="24" t="s">
        <v>20</v>
      </c>
      <c r="H45" s="32">
        <v>0</v>
      </c>
      <c r="I45" s="43">
        <v>0</v>
      </c>
      <c r="J45" s="43">
        <v>0</v>
      </c>
      <c r="K45" s="43">
        <v>1</v>
      </c>
      <c r="L45" s="42">
        <f t="shared" si="6"/>
        <v>1</v>
      </c>
    </row>
    <row r="46" spans="1:27" s="36" customFormat="1" x14ac:dyDescent="0.2">
      <c r="A46" s="59">
        <v>41</v>
      </c>
      <c r="B46" s="45" t="s">
        <v>85</v>
      </c>
      <c r="C46" s="47" t="s">
        <v>93</v>
      </c>
      <c r="D46" s="47" t="s">
        <v>94</v>
      </c>
      <c r="E46" s="24" t="s">
        <v>88</v>
      </c>
      <c r="F46" s="25">
        <v>1</v>
      </c>
      <c r="G46" s="24" t="s">
        <v>88</v>
      </c>
      <c r="H46" s="32">
        <v>0</v>
      </c>
      <c r="I46" s="43">
        <v>0</v>
      </c>
      <c r="J46" s="43">
        <v>0</v>
      </c>
      <c r="K46" s="43">
        <v>1</v>
      </c>
      <c r="L46" s="42">
        <f t="shared" si="6"/>
        <v>1</v>
      </c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</row>
    <row r="47" spans="1:27" s="15" customFormat="1" x14ac:dyDescent="0.2">
      <c r="A47" s="59">
        <v>42</v>
      </c>
      <c r="B47" s="45" t="s">
        <v>33</v>
      </c>
      <c r="C47" s="47" t="s">
        <v>95</v>
      </c>
      <c r="D47" s="47" t="s">
        <v>96</v>
      </c>
      <c r="E47" s="24" t="s">
        <v>26</v>
      </c>
      <c r="F47" s="25">
        <v>100</v>
      </c>
      <c r="G47" s="24" t="s">
        <v>46</v>
      </c>
      <c r="H47" s="32">
        <v>1</v>
      </c>
      <c r="I47" s="43">
        <v>1</v>
      </c>
      <c r="J47" s="43">
        <v>1</v>
      </c>
      <c r="K47" s="43">
        <v>1</v>
      </c>
      <c r="L47" s="42">
        <f t="shared" si="6"/>
        <v>4</v>
      </c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</row>
    <row r="48" spans="1:27" s="36" customFormat="1" x14ac:dyDescent="0.2">
      <c r="A48" s="59">
        <v>43</v>
      </c>
      <c r="B48" s="45" t="s">
        <v>85</v>
      </c>
      <c r="C48" s="47" t="s">
        <v>97</v>
      </c>
      <c r="D48" s="47" t="s">
        <v>98</v>
      </c>
      <c r="E48" s="24" t="s">
        <v>19</v>
      </c>
      <c r="F48" s="25">
        <v>0.5</v>
      </c>
      <c r="G48" s="24" t="s">
        <v>88</v>
      </c>
      <c r="H48" s="32">
        <v>1</v>
      </c>
      <c r="I48" s="29">
        <v>1</v>
      </c>
      <c r="J48" s="43">
        <v>1</v>
      </c>
      <c r="K48" s="43">
        <v>1</v>
      </c>
      <c r="L48" s="42">
        <f t="shared" si="6"/>
        <v>4</v>
      </c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</row>
    <row r="49" spans="1:27" s="15" customFormat="1" x14ac:dyDescent="0.2">
      <c r="A49" s="59">
        <v>44</v>
      </c>
      <c r="B49" s="45" t="s">
        <v>85</v>
      </c>
      <c r="C49" s="47" t="s">
        <v>99</v>
      </c>
      <c r="D49" s="47" t="s">
        <v>100</v>
      </c>
      <c r="E49" s="24" t="s">
        <v>16</v>
      </c>
      <c r="F49" s="25">
        <v>1</v>
      </c>
      <c r="G49" s="24" t="s">
        <v>16</v>
      </c>
      <c r="H49" s="32">
        <v>0</v>
      </c>
      <c r="I49" s="43">
        <v>1</v>
      </c>
      <c r="J49" s="43">
        <v>0</v>
      </c>
      <c r="K49" s="43">
        <v>1</v>
      </c>
      <c r="L49" s="42">
        <f t="shared" si="6"/>
        <v>2</v>
      </c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</row>
    <row r="50" spans="1:27" s="15" customFormat="1" x14ac:dyDescent="0.2">
      <c r="A50" s="59">
        <v>45</v>
      </c>
      <c r="B50" s="45" t="s">
        <v>85</v>
      </c>
      <c r="C50" s="47" t="s">
        <v>101</v>
      </c>
      <c r="D50" s="47" t="s">
        <v>102</v>
      </c>
      <c r="E50" s="24" t="s">
        <v>103</v>
      </c>
      <c r="F50" s="25">
        <v>1</v>
      </c>
      <c r="G50" s="45" t="s">
        <v>88</v>
      </c>
      <c r="H50" s="43">
        <v>0</v>
      </c>
      <c r="I50" s="43">
        <v>1</v>
      </c>
      <c r="J50" s="43">
        <v>0</v>
      </c>
      <c r="K50" s="43">
        <v>0</v>
      </c>
      <c r="L50" s="42">
        <f t="shared" si="6"/>
        <v>1</v>
      </c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</row>
    <row r="51" spans="1:27" s="15" customFormat="1" x14ac:dyDescent="0.2">
      <c r="A51" s="59">
        <v>46</v>
      </c>
      <c r="B51" s="45" t="s">
        <v>85</v>
      </c>
      <c r="C51" s="47" t="s">
        <v>104</v>
      </c>
      <c r="D51" s="47" t="s">
        <v>105</v>
      </c>
      <c r="E51" s="24" t="s">
        <v>103</v>
      </c>
      <c r="F51" s="46">
        <v>1</v>
      </c>
      <c r="G51" s="45" t="s">
        <v>16</v>
      </c>
      <c r="H51" s="43">
        <v>0</v>
      </c>
      <c r="I51" s="43">
        <v>0</v>
      </c>
      <c r="J51" s="43">
        <v>0</v>
      </c>
      <c r="K51" s="43">
        <v>0</v>
      </c>
      <c r="L51" s="42">
        <f t="shared" si="6"/>
        <v>0</v>
      </c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</row>
    <row r="52" spans="1:27" s="15" customFormat="1" ht="24" x14ac:dyDescent="0.2">
      <c r="A52" s="59">
        <v>47</v>
      </c>
      <c r="B52" s="45" t="s">
        <v>85</v>
      </c>
      <c r="C52" s="47" t="s">
        <v>106</v>
      </c>
      <c r="D52" s="47">
        <v>104871</v>
      </c>
      <c r="E52" s="45" t="s">
        <v>103</v>
      </c>
      <c r="F52" s="46">
        <v>100</v>
      </c>
      <c r="G52" s="45" t="s">
        <v>20</v>
      </c>
      <c r="H52" s="43">
        <v>0</v>
      </c>
      <c r="I52" s="43">
        <v>1</v>
      </c>
      <c r="J52" s="43">
        <v>0</v>
      </c>
      <c r="K52" s="43">
        <v>0</v>
      </c>
      <c r="L52" s="42">
        <f t="shared" si="6"/>
        <v>1</v>
      </c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</row>
    <row r="53" spans="1:27" s="15" customFormat="1" x14ac:dyDescent="0.2">
      <c r="A53" s="59">
        <v>48</v>
      </c>
      <c r="B53" s="45" t="s">
        <v>85</v>
      </c>
      <c r="C53" s="47" t="s">
        <v>107</v>
      </c>
      <c r="D53" s="47" t="s">
        <v>108</v>
      </c>
      <c r="E53" s="45" t="s">
        <v>103</v>
      </c>
      <c r="F53" s="46">
        <v>1</v>
      </c>
      <c r="G53" s="45" t="s">
        <v>16</v>
      </c>
      <c r="H53" s="43">
        <v>0</v>
      </c>
      <c r="I53" s="43">
        <v>1</v>
      </c>
      <c r="J53" s="43">
        <v>0</v>
      </c>
      <c r="K53" s="43">
        <v>0</v>
      </c>
      <c r="L53" s="42">
        <f t="shared" si="6"/>
        <v>1</v>
      </c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</row>
    <row r="54" spans="1:27" x14ac:dyDescent="0.2">
      <c r="A54" s="59">
        <v>49</v>
      </c>
      <c r="B54" s="45" t="s">
        <v>85</v>
      </c>
      <c r="C54" s="47" t="s">
        <v>109</v>
      </c>
      <c r="D54" s="47" t="s">
        <v>110</v>
      </c>
      <c r="E54" s="45" t="s">
        <v>103</v>
      </c>
      <c r="F54" s="46">
        <v>500</v>
      </c>
      <c r="G54" s="45" t="s">
        <v>20</v>
      </c>
      <c r="H54" s="43">
        <v>0</v>
      </c>
      <c r="I54" s="43">
        <v>1</v>
      </c>
      <c r="J54" s="43">
        <v>0</v>
      </c>
      <c r="K54" s="43">
        <v>1</v>
      </c>
      <c r="L54" s="42">
        <f t="shared" si="6"/>
        <v>2</v>
      </c>
    </row>
    <row r="55" spans="1:27" s="15" customFormat="1" x14ac:dyDescent="0.2">
      <c r="A55" s="59">
        <v>50</v>
      </c>
      <c r="B55" s="45" t="s">
        <v>85</v>
      </c>
      <c r="C55" s="47" t="s">
        <v>111</v>
      </c>
      <c r="D55" s="47" t="s">
        <v>112</v>
      </c>
      <c r="E55" s="40" t="s">
        <v>103</v>
      </c>
      <c r="F55" s="41">
        <v>500</v>
      </c>
      <c r="G55" s="40" t="s">
        <v>20</v>
      </c>
      <c r="H55" s="43">
        <v>0</v>
      </c>
      <c r="I55" s="43">
        <v>1</v>
      </c>
      <c r="J55" s="43">
        <v>0</v>
      </c>
      <c r="K55" s="43">
        <v>1</v>
      </c>
      <c r="L55" s="42">
        <f t="shared" si="6"/>
        <v>2</v>
      </c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</row>
    <row r="56" spans="1:27" s="15" customFormat="1" x14ac:dyDescent="0.2">
      <c r="A56" s="59">
        <v>51</v>
      </c>
      <c r="B56" s="45" t="s">
        <v>85</v>
      </c>
      <c r="C56" s="47" t="s">
        <v>113</v>
      </c>
      <c r="D56" s="47" t="s">
        <v>114</v>
      </c>
      <c r="E56" s="40" t="s">
        <v>103</v>
      </c>
      <c r="F56" s="41">
        <v>1000</v>
      </c>
      <c r="G56" s="40" t="s">
        <v>46</v>
      </c>
      <c r="H56" s="43">
        <v>0</v>
      </c>
      <c r="I56" s="43">
        <v>1</v>
      </c>
      <c r="J56" s="43">
        <v>0</v>
      </c>
      <c r="K56" s="43">
        <v>1</v>
      </c>
      <c r="L56" s="42">
        <f t="shared" si="6"/>
        <v>2</v>
      </c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</row>
    <row r="57" spans="1:27" s="15" customFormat="1" ht="24" x14ac:dyDescent="0.2">
      <c r="A57" s="59">
        <v>52</v>
      </c>
      <c r="B57" s="45" t="s">
        <v>85</v>
      </c>
      <c r="C57" s="47" t="s">
        <v>115</v>
      </c>
      <c r="D57" s="47" t="s">
        <v>116</v>
      </c>
      <c r="E57" s="40" t="s">
        <v>26</v>
      </c>
      <c r="F57" s="41">
        <v>1</v>
      </c>
      <c r="G57" s="40" t="s">
        <v>26</v>
      </c>
      <c r="H57" s="43">
        <v>1</v>
      </c>
      <c r="I57" s="43">
        <v>1</v>
      </c>
      <c r="J57" s="43">
        <v>1</v>
      </c>
      <c r="K57" s="43">
        <v>1</v>
      </c>
      <c r="L57" s="42">
        <f t="shared" si="6"/>
        <v>4</v>
      </c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</row>
    <row r="58" spans="1:27" s="15" customFormat="1" x14ac:dyDescent="0.2">
      <c r="A58" s="59">
        <v>53</v>
      </c>
      <c r="B58" s="45" t="s">
        <v>85</v>
      </c>
      <c r="C58" s="47" t="s">
        <v>117</v>
      </c>
      <c r="D58" s="47" t="s">
        <v>118</v>
      </c>
      <c r="E58" s="40" t="s">
        <v>26</v>
      </c>
      <c r="F58" s="41">
        <v>1</v>
      </c>
      <c r="G58" s="40" t="s">
        <v>26</v>
      </c>
      <c r="H58" s="43">
        <v>0</v>
      </c>
      <c r="I58" s="43">
        <v>0</v>
      </c>
      <c r="J58" s="43">
        <v>5</v>
      </c>
      <c r="K58" s="43">
        <v>0</v>
      </c>
      <c r="L58" s="42">
        <f t="shared" si="6"/>
        <v>5</v>
      </c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</row>
    <row r="59" spans="1:27" s="36" customFormat="1" ht="24" x14ac:dyDescent="0.2">
      <c r="A59" s="59">
        <v>54</v>
      </c>
      <c r="B59" s="45" t="s">
        <v>119</v>
      </c>
      <c r="C59" s="47" t="s">
        <v>120</v>
      </c>
      <c r="D59" s="47" t="s">
        <v>121</v>
      </c>
      <c r="E59" s="45" t="s">
        <v>19</v>
      </c>
      <c r="F59" s="46">
        <v>1</v>
      </c>
      <c r="G59" s="45" t="s">
        <v>19</v>
      </c>
      <c r="H59" s="43">
        <v>0</v>
      </c>
      <c r="I59" s="43">
        <v>20</v>
      </c>
      <c r="J59" s="43">
        <v>20</v>
      </c>
      <c r="K59" s="43">
        <v>20</v>
      </c>
      <c r="L59" s="42">
        <f t="shared" si="6"/>
        <v>60</v>
      </c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</row>
    <row r="60" spans="1:27" s="36" customFormat="1" ht="24" x14ac:dyDescent="0.2">
      <c r="A60" s="59">
        <v>55</v>
      </c>
      <c r="B60" s="45" t="s">
        <v>119</v>
      </c>
      <c r="C60" s="47" t="s">
        <v>122</v>
      </c>
      <c r="D60" s="47" t="s">
        <v>123</v>
      </c>
      <c r="E60" s="45" t="s">
        <v>19</v>
      </c>
      <c r="F60" s="46">
        <v>1</v>
      </c>
      <c r="G60" s="40" t="s">
        <v>19</v>
      </c>
      <c r="H60" s="43">
        <v>0</v>
      </c>
      <c r="I60" s="43">
        <v>15</v>
      </c>
      <c r="J60" s="43">
        <v>15</v>
      </c>
      <c r="K60" s="43">
        <v>10</v>
      </c>
      <c r="L60" s="42">
        <f t="shared" si="6"/>
        <v>40</v>
      </c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</row>
    <row r="61" spans="1:27" s="36" customFormat="1" x14ac:dyDescent="0.2">
      <c r="A61" s="59">
        <v>56</v>
      </c>
      <c r="B61" s="59" t="s">
        <v>119</v>
      </c>
      <c r="C61" s="61" t="s">
        <v>271</v>
      </c>
      <c r="D61" s="61" t="s">
        <v>272</v>
      </c>
      <c r="E61" s="59" t="s">
        <v>19</v>
      </c>
      <c r="F61" s="60">
        <v>1</v>
      </c>
      <c r="G61" s="40" t="s">
        <v>19</v>
      </c>
      <c r="H61" s="58">
        <v>0</v>
      </c>
      <c r="I61" s="58">
        <v>0</v>
      </c>
      <c r="J61" s="58">
        <v>0</v>
      </c>
      <c r="K61" s="58">
        <v>2</v>
      </c>
      <c r="L61" s="57">
        <f t="shared" ref="L61" si="7">SUM(H61:K61)</f>
        <v>2</v>
      </c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</row>
    <row r="62" spans="1:27" s="15" customFormat="1" x14ac:dyDescent="0.2">
      <c r="A62" s="59">
        <v>57</v>
      </c>
      <c r="B62" s="45" t="s">
        <v>119</v>
      </c>
      <c r="C62" s="47" t="s">
        <v>124</v>
      </c>
      <c r="D62" s="47" t="s">
        <v>125</v>
      </c>
      <c r="E62" s="40" t="s">
        <v>19</v>
      </c>
      <c r="F62" s="41">
        <v>1</v>
      </c>
      <c r="G62" s="40" t="s">
        <v>19</v>
      </c>
      <c r="H62" s="43">
        <v>0</v>
      </c>
      <c r="I62" s="43">
        <v>0</v>
      </c>
      <c r="J62" s="43">
        <v>0</v>
      </c>
      <c r="K62" s="43">
        <v>0</v>
      </c>
      <c r="L62" s="42">
        <f t="shared" si="6"/>
        <v>0</v>
      </c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</row>
    <row r="63" spans="1:27" s="15" customFormat="1" ht="24" x14ac:dyDescent="0.2">
      <c r="A63" s="59">
        <v>58</v>
      </c>
      <c r="B63" s="45" t="s">
        <v>119</v>
      </c>
      <c r="C63" s="47" t="s">
        <v>126</v>
      </c>
      <c r="D63" s="23" t="s">
        <v>127</v>
      </c>
      <c r="E63" s="40" t="s">
        <v>19</v>
      </c>
      <c r="F63" s="41">
        <v>1</v>
      </c>
      <c r="G63" s="40" t="s">
        <v>19</v>
      </c>
      <c r="H63" s="43">
        <v>0</v>
      </c>
      <c r="I63" s="43">
        <v>0</v>
      </c>
      <c r="J63" s="43">
        <v>0</v>
      </c>
      <c r="K63" s="43">
        <v>0</v>
      </c>
      <c r="L63" s="42">
        <f t="shared" si="6"/>
        <v>0</v>
      </c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</row>
    <row r="64" spans="1:27" s="15" customFormat="1" ht="24" x14ac:dyDescent="0.2">
      <c r="A64" s="59">
        <v>59</v>
      </c>
      <c r="B64" s="45" t="s">
        <v>119</v>
      </c>
      <c r="C64" s="47" t="s">
        <v>128</v>
      </c>
      <c r="D64" s="47" t="s">
        <v>129</v>
      </c>
      <c r="E64" s="40" t="s">
        <v>19</v>
      </c>
      <c r="F64" s="41">
        <v>25</v>
      </c>
      <c r="G64" s="40" t="s">
        <v>26</v>
      </c>
      <c r="H64" s="43">
        <v>0</v>
      </c>
      <c r="I64" s="43">
        <v>0</v>
      </c>
      <c r="J64" s="43">
        <v>0</v>
      </c>
      <c r="K64" s="43">
        <v>1</v>
      </c>
      <c r="L64" s="42">
        <f t="shared" si="6"/>
        <v>1</v>
      </c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</row>
    <row r="65" spans="1:27" s="15" customFormat="1" ht="24" x14ac:dyDescent="0.2">
      <c r="A65" s="59">
        <v>60</v>
      </c>
      <c r="B65" s="45" t="s">
        <v>119</v>
      </c>
      <c r="C65" s="47" t="s">
        <v>130</v>
      </c>
      <c r="D65" s="47" t="s">
        <v>131</v>
      </c>
      <c r="E65" s="40" t="s">
        <v>19</v>
      </c>
      <c r="F65" s="41">
        <v>25</v>
      </c>
      <c r="G65" s="40" t="s">
        <v>26</v>
      </c>
      <c r="H65" s="43">
        <v>0</v>
      </c>
      <c r="I65" s="43">
        <v>5</v>
      </c>
      <c r="J65" s="43">
        <v>5</v>
      </c>
      <c r="K65" s="43">
        <v>5</v>
      </c>
      <c r="L65" s="42">
        <f t="shared" si="6"/>
        <v>15</v>
      </c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</row>
    <row r="66" spans="1:27" s="15" customFormat="1" ht="24" x14ac:dyDescent="0.2">
      <c r="A66" s="59">
        <v>61</v>
      </c>
      <c r="B66" s="45" t="s">
        <v>119</v>
      </c>
      <c r="C66" s="27" t="s">
        <v>132</v>
      </c>
      <c r="D66" s="47" t="s">
        <v>133</v>
      </c>
      <c r="E66" s="40" t="s">
        <v>19</v>
      </c>
      <c r="F66" s="41">
        <v>25</v>
      </c>
      <c r="G66" s="40" t="s">
        <v>26</v>
      </c>
      <c r="H66" s="43">
        <v>0</v>
      </c>
      <c r="I66" s="43">
        <v>5</v>
      </c>
      <c r="J66" s="43">
        <v>5</v>
      </c>
      <c r="K66" s="43">
        <v>5</v>
      </c>
      <c r="L66" s="42">
        <f t="shared" si="6"/>
        <v>15</v>
      </c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</row>
    <row r="67" spans="1:27" s="15" customFormat="1" ht="24" x14ac:dyDescent="0.2">
      <c r="A67" s="59">
        <v>62</v>
      </c>
      <c r="B67" s="45" t="s">
        <v>119</v>
      </c>
      <c r="C67" s="27" t="s">
        <v>134</v>
      </c>
      <c r="D67" s="47" t="s">
        <v>135</v>
      </c>
      <c r="E67" s="40" t="s">
        <v>19</v>
      </c>
      <c r="F67" s="41">
        <v>25</v>
      </c>
      <c r="G67" s="40" t="s">
        <v>26</v>
      </c>
      <c r="H67" s="43">
        <v>0</v>
      </c>
      <c r="I67" s="43">
        <v>0</v>
      </c>
      <c r="J67" s="43">
        <v>5</v>
      </c>
      <c r="K67" s="43">
        <v>5</v>
      </c>
      <c r="L67" s="42">
        <f t="shared" si="6"/>
        <v>10</v>
      </c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</row>
    <row r="68" spans="1:27" s="15" customFormat="1" ht="24" x14ac:dyDescent="0.2">
      <c r="A68" s="59">
        <v>63</v>
      </c>
      <c r="B68" s="45" t="s">
        <v>119</v>
      </c>
      <c r="C68" s="27" t="s">
        <v>136</v>
      </c>
      <c r="D68" s="47" t="s">
        <v>137</v>
      </c>
      <c r="E68" s="40" t="s">
        <v>19</v>
      </c>
      <c r="F68" s="41">
        <v>25</v>
      </c>
      <c r="G68" s="40" t="s">
        <v>26</v>
      </c>
      <c r="H68" s="43">
        <v>0</v>
      </c>
      <c r="I68" s="43">
        <v>0</v>
      </c>
      <c r="J68" s="43">
        <v>1</v>
      </c>
      <c r="K68" s="43">
        <v>1</v>
      </c>
      <c r="L68" s="42">
        <f t="shared" si="6"/>
        <v>2</v>
      </c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</row>
    <row r="69" spans="1:27" s="15" customFormat="1" ht="24" x14ac:dyDescent="0.2">
      <c r="A69" s="59">
        <v>64</v>
      </c>
      <c r="B69" s="45" t="s">
        <v>119</v>
      </c>
      <c r="C69" s="27" t="s">
        <v>138</v>
      </c>
      <c r="D69" s="47" t="s">
        <v>139</v>
      </c>
      <c r="E69" s="40" t="s">
        <v>19</v>
      </c>
      <c r="F69" s="41">
        <v>25</v>
      </c>
      <c r="G69" s="40" t="s">
        <v>26</v>
      </c>
      <c r="H69" s="43">
        <v>0</v>
      </c>
      <c r="I69" s="43">
        <v>0</v>
      </c>
      <c r="J69" s="43">
        <v>2</v>
      </c>
      <c r="K69" s="43">
        <v>2</v>
      </c>
      <c r="L69" s="42">
        <f t="shared" si="6"/>
        <v>4</v>
      </c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</row>
    <row r="70" spans="1:27" ht="24" x14ac:dyDescent="0.2">
      <c r="A70" s="59">
        <v>65</v>
      </c>
      <c r="B70" s="45" t="s">
        <v>119</v>
      </c>
      <c r="C70" s="27" t="s">
        <v>140</v>
      </c>
      <c r="D70" s="47" t="s">
        <v>141</v>
      </c>
      <c r="E70" s="40" t="s">
        <v>19</v>
      </c>
      <c r="F70" s="41">
        <v>25</v>
      </c>
      <c r="G70" s="40" t="s">
        <v>26</v>
      </c>
      <c r="H70" s="43">
        <v>0</v>
      </c>
      <c r="I70" s="43">
        <v>5</v>
      </c>
      <c r="J70" s="43">
        <v>5</v>
      </c>
      <c r="K70" s="43">
        <v>5</v>
      </c>
      <c r="L70" s="42">
        <f t="shared" si="6"/>
        <v>15</v>
      </c>
    </row>
    <row r="71" spans="1:27" s="15" customFormat="1" ht="24" x14ac:dyDescent="0.2">
      <c r="A71" s="59">
        <v>66</v>
      </c>
      <c r="B71" s="45" t="s">
        <v>119</v>
      </c>
      <c r="C71" s="27" t="s">
        <v>142</v>
      </c>
      <c r="D71" s="47" t="s">
        <v>143</v>
      </c>
      <c r="E71" s="40" t="s">
        <v>19</v>
      </c>
      <c r="F71" s="41">
        <v>25</v>
      </c>
      <c r="G71" s="40" t="s">
        <v>26</v>
      </c>
      <c r="H71" s="43">
        <v>0</v>
      </c>
      <c r="I71" s="43">
        <v>0</v>
      </c>
      <c r="J71" s="43">
        <v>1</v>
      </c>
      <c r="K71" s="43">
        <v>1</v>
      </c>
      <c r="L71" s="42">
        <f t="shared" ref="L71:L106" si="8">SUM(H71:K71)</f>
        <v>2</v>
      </c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</row>
    <row r="72" spans="1:27" s="15" customFormat="1" ht="24" x14ac:dyDescent="0.2">
      <c r="A72" s="59">
        <v>67</v>
      </c>
      <c r="B72" s="45" t="s">
        <v>119</v>
      </c>
      <c r="C72" s="27" t="s">
        <v>144</v>
      </c>
      <c r="D72" s="47" t="s">
        <v>145</v>
      </c>
      <c r="E72" s="40" t="s">
        <v>19</v>
      </c>
      <c r="F72" s="41">
        <v>25</v>
      </c>
      <c r="G72" s="40" t="s">
        <v>26</v>
      </c>
      <c r="H72" s="43">
        <v>1</v>
      </c>
      <c r="I72" s="43">
        <v>1</v>
      </c>
      <c r="J72" s="43">
        <v>1</v>
      </c>
      <c r="K72" s="43">
        <v>1</v>
      </c>
      <c r="L72" s="42">
        <f t="shared" si="8"/>
        <v>4</v>
      </c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</row>
    <row r="73" spans="1:27" s="15" customFormat="1" ht="24" x14ac:dyDescent="0.2">
      <c r="A73" s="59">
        <v>68</v>
      </c>
      <c r="B73" s="45" t="s">
        <v>119</v>
      </c>
      <c r="C73" s="27" t="s">
        <v>146</v>
      </c>
      <c r="D73" s="47" t="s">
        <v>147</v>
      </c>
      <c r="E73" s="40" t="s">
        <v>19</v>
      </c>
      <c r="F73" s="41">
        <v>25</v>
      </c>
      <c r="G73" s="40" t="s">
        <v>26</v>
      </c>
      <c r="H73" s="43">
        <v>0</v>
      </c>
      <c r="I73" s="43">
        <v>0</v>
      </c>
      <c r="J73" s="43">
        <v>0</v>
      </c>
      <c r="K73" s="43">
        <v>0</v>
      </c>
      <c r="L73" s="42">
        <f t="shared" si="8"/>
        <v>0</v>
      </c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</row>
    <row r="74" spans="1:27" s="15" customFormat="1" ht="13.5" x14ac:dyDescent="0.2">
      <c r="A74" s="59">
        <v>69</v>
      </c>
      <c r="B74" s="45" t="s">
        <v>119</v>
      </c>
      <c r="C74" s="47" t="s">
        <v>148</v>
      </c>
      <c r="D74" s="47" t="s">
        <v>149</v>
      </c>
      <c r="E74" s="40" t="s">
        <v>19</v>
      </c>
      <c r="F74" s="41">
        <v>1</v>
      </c>
      <c r="G74" s="40" t="s">
        <v>19</v>
      </c>
      <c r="H74" s="43">
        <v>0</v>
      </c>
      <c r="I74" s="43">
        <v>0</v>
      </c>
      <c r="J74" s="43">
        <v>0</v>
      </c>
      <c r="K74" s="43">
        <v>0</v>
      </c>
      <c r="L74" s="42">
        <f t="shared" si="8"/>
        <v>0</v>
      </c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</row>
    <row r="75" spans="1:27" s="15" customFormat="1" x14ac:dyDescent="0.2">
      <c r="A75" s="59">
        <v>70</v>
      </c>
      <c r="B75" s="45" t="s">
        <v>119</v>
      </c>
      <c r="C75" s="47" t="s">
        <v>150</v>
      </c>
      <c r="D75" s="47" t="s">
        <v>151</v>
      </c>
      <c r="E75" s="40" t="s">
        <v>19</v>
      </c>
      <c r="F75" s="41">
        <v>1</v>
      </c>
      <c r="G75" s="40" t="s">
        <v>19</v>
      </c>
      <c r="H75" s="43">
        <v>1</v>
      </c>
      <c r="I75" s="43">
        <v>0</v>
      </c>
      <c r="J75" s="43">
        <v>1</v>
      </c>
      <c r="K75" s="43">
        <v>0</v>
      </c>
      <c r="L75" s="42">
        <f t="shared" si="8"/>
        <v>2</v>
      </c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</row>
    <row r="76" spans="1:27" s="15" customFormat="1" x14ac:dyDescent="0.2">
      <c r="A76" s="59">
        <v>71</v>
      </c>
      <c r="B76" s="45" t="s">
        <v>119</v>
      </c>
      <c r="C76" s="47" t="s">
        <v>152</v>
      </c>
      <c r="D76" s="47" t="s">
        <v>153</v>
      </c>
      <c r="E76" s="40" t="s">
        <v>19</v>
      </c>
      <c r="F76" s="41">
        <v>1</v>
      </c>
      <c r="G76" s="40" t="s">
        <v>19</v>
      </c>
      <c r="H76" s="43">
        <v>1</v>
      </c>
      <c r="I76" s="43">
        <v>0</v>
      </c>
      <c r="J76" s="43">
        <v>1</v>
      </c>
      <c r="K76" s="43">
        <v>0</v>
      </c>
      <c r="L76" s="42">
        <f t="shared" si="8"/>
        <v>2</v>
      </c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</row>
    <row r="77" spans="1:27" s="15" customFormat="1" x14ac:dyDescent="0.2">
      <c r="A77" s="59">
        <v>72</v>
      </c>
      <c r="B77" s="45" t="s">
        <v>119</v>
      </c>
      <c r="C77" s="47" t="s">
        <v>154</v>
      </c>
      <c r="D77" s="47" t="s">
        <v>155</v>
      </c>
      <c r="E77" s="40" t="s">
        <v>19</v>
      </c>
      <c r="F77" s="41">
        <v>1</v>
      </c>
      <c r="G77" s="40" t="s">
        <v>19</v>
      </c>
      <c r="H77" s="43">
        <v>1</v>
      </c>
      <c r="I77" s="43">
        <v>0</v>
      </c>
      <c r="J77" s="43">
        <v>1</v>
      </c>
      <c r="K77" s="43">
        <v>0</v>
      </c>
      <c r="L77" s="42">
        <f t="shared" si="8"/>
        <v>2</v>
      </c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</row>
    <row r="78" spans="1:27" s="15" customFormat="1" x14ac:dyDescent="0.2">
      <c r="A78" s="59">
        <v>73</v>
      </c>
      <c r="B78" s="45" t="s">
        <v>119</v>
      </c>
      <c r="C78" s="47" t="s">
        <v>156</v>
      </c>
      <c r="D78" s="47" t="s">
        <v>157</v>
      </c>
      <c r="E78" s="40" t="s">
        <v>19</v>
      </c>
      <c r="F78" s="41">
        <v>1</v>
      </c>
      <c r="G78" s="40" t="s">
        <v>19</v>
      </c>
      <c r="H78" s="43">
        <v>1</v>
      </c>
      <c r="I78" s="43">
        <v>0</v>
      </c>
      <c r="J78" s="43">
        <v>1</v>
      </c>
      <c r="K78" s="43">
        <v>0</v>
      </c>
      <c r="L78" s="42">
        <f t="shared" si="8"/>
        <v>2</v>
      </c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</row>
    <row r="79" spans="1:27" s="36" customFormat="1" x14ac:dyDescent="0.2">
      <c r="A79" s="59">
        <v>74</v>
      </c>
      <c r="B79" s="45" t="s">
        <v>158</v>
      </c>
      <c r="C79" s="47" t="s">
        <v>159</v>
      </c>
      <c r="D79" s="47" t="s">
        <v>160</v>
      </c>
      <c r="E79" s="40" t="s">
        <v>19</v>
      </c>
      <c r="F79" s="41">
        <v>500</v>
      </c>
      <c r="G79" s="40" t="s">
        <v>46</v>
      </c>
      <c r="H79" s="43">
        <v>0</v>
      </c>
      <c r="I79" s="43">
        <v>2</v>
      </c>
      <c r="J79" s="43">
        <v>0</v>
      </c>
      <c r="K79" s="43">
        <v>1</v>
      </c>
      <c r="L79" s="42">
        <f t="shared" si="8"/>
        <v>3</v>
      </c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</row>
    <row r="80" spans="1:27" s="36" customFormat="1" x14ac:dyDescent="0.2">
      <c r="A80" s="59">
        <v>75</v>
      </c>
      <c r="B80" s="45" t="s">
        <v>158</v>
      </c>
      <c r="C80" s="47" t="s">
        <v>161</v>
      </c>
      <c r="D80" s="47" t="s">
        <v>162</v>
      </c>
      <c r="E80" s="40" t="s">
        <v>19</v>
      </c>
      <c r="F80" s="41">
        <v>500</v>
      </c>
      <c r="G80" s="40" t="s">
        <v>46</v>
      </c>
      <c r="H80" s="43">
        <v>0</v>
      </c>
      <c r="I80" s="43">
        <v>2</v>
      </c>
      <c r="J80" s="43">
        <v>0</v>
      </c>
      <c r="K80" s="43">
        <v>1</v>
      </c>
      <c r="L80" s="42">
        <f t="shared" si="8"/>
        <v>3</v>
      </c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</row>
    <row r="81" spans="1:27" s="15" customFormat="1" x14ac:dyDescent="0.2">
      <c r="A81" s="59">
        <v>76</v>
      </c>
      <c r="B81" s="45" t="s">
        <v>158</v>
      </c>
      <c r="C81" s="47" t="s">
        <v>163</v>
      </c>
      <c r="D81" s="47" t="s">
        <v>164</v>
      </c>
      <c r="E81" s="40" t="s">
        <v>103</v>
      </c>
      <c r="F81" s="41">
        <v>500</v>
      </c>
      <c r="G81" s="40" t="s">
        <v>20</v>
      </c>
      <c r="H81" s="43">
        <v>1</v>
      </c>
      <c r="I81" s="43">
        <v>0</v>
      </c>
      <c r="J81" s="43">
        <v>1</v>
      </c>
      <c r="K81" s="43">
        <v>0</v>
      </c>
      <c r="L81" s="42">
        <f t="shared" si="8"/>
        <v>2</v>
      </c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</row>
    <row r="82" spans="1:27" s="15" customFormat="1" ht="24" x14ac:dyDescent="0.2">
      <c r="A82" s="59">
        <v>77</v>
      </c>
      <c r="B82" s="45" t="s">
        <v>165</v>
      </c>
      <c r="C82" s="47" t="s">
        <v>166</v>
      </c>
      <c r="D82" s="47" t="s">
        <v>167</v>
      </c>
      <c r="E82" s="40" t="s">
        <v>19</v>
      </c>
      <c r="F82" s="41">
        <v>40</v>
      </c>
      <c r="G82" s="40" t="s">
        <v>26</v>
      </c>
      <c r="H82" s="43">
        <v>0</v>
      </c>
      <c r="I82" s="43">
        <v>0</v>
      </c>
      <c r="J82" s="43">
        <v>0</v>
      </c>
      <c r="K82" s="43">
        <v>0</v>
      </c>
      <c r="L82" s="42">
        <f t="shared" si="8"/>
        <v>0</v>
      </c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</row>
    <row r="83" spans="1:27" s="15" customFormat="1" ht="36" x14ac:dyDescent="0.2">
      <c r="A83" s="59">
        <v>78</v>
      </c>
      <c r="B83" s="45" t="s">
        <v>165</v>
      </c>
      <c r="C83" s="47" t="s">
        <v>168</v>
      </c>
      <c r="D83" s="47" t="s">
        <v>169</v>
      </c>
      <c r="E83" s="40" t="s">
        <v>26</v>
      </c>
      <c r="F83" s="41">
        <v>1</v>
      </c>
      <c r="G83" s="40" t="s">
        <v>26</v>
      </c>
      <c r="H83" s="43">
        <v>0</v>
      </c>
      <c r="I83" s="43">
        <v>0</v>
      </c>
      <c r="J83" s="43">
        <v>0</v>
      </c>
      <c r="K83" s="43">
        <v>0</v>
      </c>
      <c r="L83" s="42">
        <f t="shared" si="8"/>
        <v>0</v>
      </c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</row>
    <row r="84" spans="1:27" s="15" customFormat="1" ht="24" x14ac:dyDescent="0.2">
      <c r="A84" s="59">
        <v>79</v>
      </c>
      <c r="B84" s="45" t="s">
        <v>165</v>
      </c>
      <c r="C84" s="47" t="s">
        <v>170</v>
      </c>
      <c r="D84" s="47" t="s">
        <v>171</v>
      </c>
      <c r="E84" s="40" t="s">
        <v>103</v>
      </c>
      <c r="F84" s="41">
        <v>1</v>
      </c>
      <c r="G84" s="40" t="s">
        <v>26</v>
      </c>
      <c r="H84" s="43">
        <v>0</v>
      </c>
      <c r="I84" s="43">
        <v>0</v>
      </c>
      <c r="J84" s="43">
        <v>0</v>
      </c>
      <c r="K84" s="43">
        <v>0</v>
      </c>
      <c r="L84" s="42">
        <f t="shared" si="8"/>
        <v>0</v>
      </c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</row>
    <row r="85" spans="1:27" s="15" customFormat="1" ht="36" x14ac:dyDescent="0.2">
      <c r="A85" s="59">
        <v>80</v>
      </c>
      <c r="B85" s="45" t="s">
        <v>165</v>
      </c>
      <c r="C85" s="47" t="s">
        <v>172</v>
      </c>
      <c r="D85" s="47" t="s">
        <v>169</v>
      </c>
      <c r="E85" s="40" t="s">
        <v>26</v>
      </c>
      <c r="F85" s="41">
        <v>1</v>
      </c>
      <c r="G85" s="40" t="s">
        <v>26</v>
      </c>
      <c r="H85" s="43">
        <v>0</v>
      </c>
      <c r="I85" s="43">
        <v>0</v>
      </c>
      <c r="J85" s="43">
        <v>0</v>
      </c>
      <c r="K85" s="43">
        <v>20</v>
      </c>
      <c r="L85" s="42">
        <f t="shared" si="8"/>
        <v>20</v>
      </c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</row>
    <row r="86" spans="1:27" s="15" customFormat="1" x14ac:dyDescent="0.2">
      <c r="A86" s="59">
        <v>81</v>
      </c>
      <c r="B86" s="45" t="s">
        <v>165</v>
      </c>
      <c r="C86" s="47" t="s">
        <v>173</v>
      </c>
      <c r="D86" s="47" t="s">
        <v>169</v>
      </c>
      <c r="E86" s="40" t="s">
        <v>26</v>
      </c>
      <c r="F86" s="41">
        <v>1</v>
      </c>
      <c r="G86" s="40" t="s">
        <v>26</v>
      </c>
      <c r="H86" s="58">
        <v>0</v>
      </c>
      <c r="I86" s="58">
        <v>0</v>
      </c>
      <c r="J86" s="58">
        <v>0</v>
      </c>
      <c r="K86" s="58">
        <v>20</v>
      </c>
      <c r="L86" s="42">
        <f t="shared" si="8"/>
        <v>20</v>
      </c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</row>
    <row r="87" spans="1:27" s="15" customFormat="1" x14ac:dyDescent="0.2">
      <c r="A87" s="59">
        <v>82</v>
      </c>
      <c r="B87" s="45" t="s">
        <v>165</v>
      </c>
      <c r="C87" s="47" t="s">
        <v>174</v>
      </c>
      <c r="D87" s="47" t="s">
        <v>169</v>
      </c>
      <c r="E87" s="40" t="s">
        <v>26</v>
      </c>
      <c r="F87" s="41">
        <v>1</v>
      </c>
      <c r="G87" s="40" t="s">
        <v>26</v>
      </c>
      <c r="H87" s="58">
        <v>20</v>
      </c>
      <c r="I87" s="58"/>
      <c r="J87" s="58">
        <v>20</v>
      </c>
      <c r="K87" s="58"/>
      <c r="L87" s="42">
        <f t="shared" si="8"/>
        <v>40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</row>
    <row r="88" spans="1:27" s="15" customFormat="1" x14ac:dyDescent="0.2">
      <c r="A88" s="59">
        <v>83</v>
      </c>
      <c r="B88" s="53" t="s">
        <v>165</v>
      </c>
      <c r="C88" s="54" t="s">
        <v>175</v>
      </c>
      <c r="D88" s="54" t="s">
        <v>169</v>
      </c>
      <c r="E88" s="40" t="s">
        <v>26</v>
      </c>
      <c r="F88" s="41">
        <v>1</v>
      </c>
      <c r="G88" s="40" t="s">
        <v>26</v>
      </c>
      <c r="H88" s="58">
        <v>30</v>
      </c>
      <c r="I88" s="58"/>
      <c r="J88" s="58">
        <v>20</v>
      </c>
      <c r="K88" s="58"/>
      <c r="L88" s="55">
        <f t="shared" ref="L88" si="9">SUM(H88:K88)</f>
        <v>50</v>
      </c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</row>
    <row r="89" spans="1:27" s="15" customFormat="1" x14ac:dyDescent="0.2">
      <c r="A89" s="59">
        <v>84</v>
      </c>
      <c r="B89" s="45" t="s">
        <v>165</v>
      </c>
      <c r="C89" s="47" t="s">
        <v>253</v>
      </c>
      <c r="D89" s="47" t="s">
        <v>169</v>
      </c>
      <c r="E89" s="40" t="s">
        <v>26</v>
      </c>
      <c r="F89" s="41">
        <v>1</v>
      </c>
      <c r="G89" s="40" t="s">
        <v>26</v>
      </c>
      <c r="H89" s="58">
        <v>20</v>
      </c>
      <c r="I89" s="58">
        <v>20</v>
      </c>
      <c r="J89" s="58">
        <v>20</v>
      </c>
      <c r="K89" s="58">
        <v>20</v>
      </c>
      <c r="L89" s="42">
        <f t="shared" si="8"/>
        <v>80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</row>
    <row r="90" spans="1:27" s="15" customFormat="1" ht="36" x14ac:dyDescent="0.2">
      <c r="A90" s="59">
        <v>85</v>
      </c>
      <c r="B90" s="59" t="s">
        <v>165</v>
      </c>
      <c r="C90" s="61" t="s">
        <v>265</v>
      </c>
      <c r="D90" s="61" t="s">
        <v>268</v>
      </c>
      <c r="E90" s="40" t="s">
        <v>26</v>
      </c>
      <c r="F90" s="41">
        <v>1</v>
      </c>
      <c r="G90" s="40" t="s">
        <v>26</v>
      </c>
      <c r="H90" s="58">
        <v>30</v>
      </c>
      <c r="I90" s="58">
        <v>0</v>
      </c>
      <c r="J90" s="58">
        <v>0</v>
      </c>
      <c r="K90" s="58">
        <v>0</v>
      </c>
      <c r="L90" s="57">
        <f t="shared" ref="L90:L92" si="10">SUM(H90:K90)</f>
        <v>30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</row>
    <row r="91" spans="1:27" s="15" customFormat="1" ht="36" x14ac:dyDescent="0.2">
      <c r="A91" s="59">
        <v>86</v>
      </c>
      <c r="B91" s="59" t="s">
        <v>165</v>
      </c>
      <c r="C91" s="61" t="s">
        <v>266</v>
      </c>
      <c r="D91" s="61" t="s">
        <v>269</v>
      </c>
      <c r="E91" s="40" t="s">
        <v>26</v>
      </c>
      <c r="F91" s="41">
        <v>1</v>
      </c>
      <c r="G91" s="40" t="s">
        <v>26</v>
      </c>
      <c r="H91" s="58">
        <v>30</v>
      </c>
      <c r="I91" s="58">
        <v>0</v>
      </c>
      <c r="J91" s="58">
        <v>0</v>
      </c>
      <c r="K91" s="58">
        <v>0</v>
      </c>
      <c r="L91" s="57">
        <f t="shared" si="10"/>
        <v>30</v>
      </c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</row>
    <row r="92" spans="1:27" s="15" customFormat="1" ht="36" x14ac:dyDescent="0.2">
      <c r="A92" s="59">
        <v>87</v>
      </c>
      <c r="B92" s="59" t="s">
        <v>165</v>
      </c>
      <c r="C92" s="61" t="s">
        <v>267</v>
      </c>
      <c r="D92" s="61" t="s">
        <v>270</v>
      </c>
      <c r="E92" s="40" t="s">
        <v>26</v>
      </c>
      <c r="F92" s="41">
        <v>1</v>
      </c>
      <c r="G92" s="40" t="s">
        <v>26</v>
      </c>
      <c r="H92" s="58">
        <v>30</v>
      </c>
      <c r="I92" s="58">
        <v>0</v>
      </c>
      <c r="J92" s="58">
        <v>0</v>
      </c>
      <c r="K92" s="58">
        <v>0</v>
      </c>
      <c r="L92" s="57">
        <f t="shared" si="10"/>
        <v>30</v>
      </c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</row>
    <row r="93" spans="1:27" s="36" customFormat="1" x14ac:dyDescent="0.2">
      <c r="A93" s="59">
        <v>88</v>
      </c>
      <c r="B93" s="45" t="s">
        <v>165</v>
      </c>
      <c r="C93" s="47" t="s">
        <v>259</v>
      </c>
      <c r="D93" s="47" t="s">
        <v>169</v>
      </c>
      <c r="E93" s="40" t="s">
        <v>26</v>
      </c>
      <c r="F93" s="41">
        <v>1</v>
      </c>
      <c r="G93" s="40" t="s">
        <v>26</v>
      </c>
      <c r="H93" s="43">
        <v>0</v>
      </c>
      <c r="I93" s="43">
        <v>0</v>
      </c>
      <c r="J93" s="43">
        <v>10</v>
      </c>
      <c r="K93" s="43">
        <v>0</v>
      </c>
      <c r="L93" s="42">
        <f t="shared" si="8"/>
        <v>10</v>
      </c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</row>
    <row r="94" spans="1:27" s="36" customFormat="1" x14ac:dyDescent="0.2">
      <c r="A94" s="59">
        <v>89</v>
      </c>
      <c r="B94" s="45" t="s">
        <v>165</v>
      </c>
      <c r="C94" s="47" t="s">
        <v>260</v>
      </c>
      <c r="D94" s="47" t="s">
        <v>169</v>
      </c>
      <c r="E94" s="40" t="s">
        <v>26</v>
      </c>
      <c r="F94" s="41">
        <v>1</v>
      </c>
      <c r="G94" s="40" t="s">
        <v>26</v>
      </c>
      <c r="H94" s="43">
        <v>0</v>
      </c>
      <c r="I94" s="43">
        <v>0</v>
      </c>
      <c r="J94" s="43">
        <v>10</v>
      </c>
      <c r="K94" s="43">
        <v>0</v>
      </c>
      <c r="L94" s="42">
        <f t="shared" si="8"/>
        <v>10</v>
      </c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</row>
    <row r="95" spans="1:27" s="36" customFormat="1" x14ac:dyDescent="0.2">
      <c r="A95" s="59">
        <v>90</v>
      </c>
      <c r="B95" s="45" t="s">
        <v>165</v>
      </c>
      <c r="C95" s="47" t="s">
        <v>261</v>
      </c>
      <c r="D95" s="47" t="s">
        <v>169</v>
      </c>
      <c r="E95" s="40" t="s">
        <v>26</v>
      </c>
      <c r="F95" s="41">
        <v>1</v>
      </c>
      <c r="G95" s="40" t="s">
        <v>26</v>
      </c>
      <c r="H95" s="43">
        <v>10</v>
      </c>
      <c r="I95" s="43">
        <v>0</v>
      </c>
      <c r="J95" s="43">
        <v>10</v>
      </c>
      <c r="K95" s="43">
        <v>0</v>
      </c>
      <c r="L95" s="42">
        <f t="shared" si="8"/>
        <v>20</v>
      </c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</row>
    <row r="96" spans="1:27" s="36" customFormat="1" ht="24" x14ac:dyDescent="0.2">
      <c r="A96" s="59">
        <v>91</v>
      </c>
      <c r="B96" s="45"/>
      <c r="C96" s="47" t="s">
        <v>262</v>
      </c>
      <c r="D96" s="47" t="s">
        <v>169</v>
      </c>
      <c r="E96" s="40" t="s">
        <v>26</v>
      </c>
      <c r="F96" s="41">
        <v>1</v>
      </c>
      <c r="G96" s="40" t="s">
        <v>26</v>
      </c>
      <c r="H96" s="43">
        <v>0</v>
      </c>
      <c r="I96" s="43">
        <v>0</v>
      </c>
      <c r="J96" s="43">
        <v>0</v>
      </c>
      <c r="K96" s="43">
        <v>20</v>
      </c>
      <c r="L96" s="42">
        <f t="shared" si="8"/>
        <v>20</v>
      </c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</row>
    <row r="97" spans="1:27" s="36" customFormat="1" ht="36" x14ac:dyDescent="0.2">
      <c r="A97" s="59">
        <v>92</v>
      </c>
      <c r="B97" s="45"/>
      <c r="C97" s="47" t="s">
        <v>263</v>
      </c>
      <c r="D97" s="47" t="s">
        <v>169</v>
      </c>
      <c r="E97" s="40" t="s">
        <v>26</v>
      </c>
      <c r="F97" s="41">
        <v>1</v>
      </c>
      <c r="G97" s="40" t="s">
        <v>26</v>
      </c>
      <c r="H97" s="43">
        <v>20</v>
      </c>
      <c r="I97" s="43">
        <v>20</v>
      </c>
      <c r="J97" s="43">
        <v>20</v>
      </c>
      <c r="K97" s="43">
        <v>20</v>
      </c>
      <c r="L97" s="42">
        <f t="shared" si="8"/>
        <v>80</v>
      </c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</row>
    <row r="98" spans="1:27" s="36" customFormat="1" x14ac:dyDescent="0.2">
      <c r="A98" s="59">
        <v>93</v>
      </c>
      <c r="B98" s="45" t="s">
        <v>165</v>
      </c>
      <c r="C98" s="47" t="s">
        <v>264</v>
      </c>
      <c r="D98" s="47" t="s">
        <v>169</v>
      </c>
      <c r="E98" s="40" t="s">
        <v>26</v>
      </c>
      <c r="F98" s="41">
        <v>1</v>
      </c>
      <c r="G98" s="40" t="s">
        <v>26</v>
      </c>
      <c r="H98" s="43">
        <v>0</v>
      </c>
      <c r="I98" s="43">
        <v>0</v>
      </c>
      <c r="J98" s="43">
        <v>0</v>
      </c>
      <c r="K98" s="43">
        <v>10</v>
      </c>
      <c r="L98" s="42">
        <f t="shared" si="8"/>
        <v>10</v>
      </c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</row>
    <row r="99" spans="1:27" s="36" customFormat="1" x14ac:dyDescent="0.2">
      <c r="A99" s="59">
        <v>94</v>
      </c>
      <c r="B99" s="45" t="s">
        <v>165</v>
      </c>
      <c r="C99" s="47" t="s">
        <v>176</v>
      </c>
      <c r="D99" s="47" t="s">
        <v>177</v>
      </c>
      <c r="E99" s="40" t="s">
        <v>26</v>
      </c>
      <c r="F99" s="41">
        <v>1</v>
      </c>
      <c r="G99" s="40" t="s">
        <v>26</v>
      </c>
      <c r="H99" s="43">
        <v>0</v>
      </c>
      <c r="I99" s="43">
        <v>0</v>
      </c>
      <c r="J99" s="43">
        <v>0</v>
      </c>
      <c r="K99" s="43">
        <v>10</v>
      </c>
      <c r="L99" s="42">
        <f t="shared" si="8"/>
        <v>10</v>
      </c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</row>
    <row r="100" spans="1:27" s="36" customFormat="1" x14ac:dyDescent="0.2">
      <c r="A100" s="59">
        <v>95</v>
      </c>
      <c r="B100" s="45" t="s">
        <v>165</v>
      </c>
      <c r="C100" s="47" t="s">
        <v>178</v>
      </c>
      <c r="D100" s="47" t="s">
        <v>177</v>
      </c>
      <c r="E100" s="40" t="s">
        <v>26</v>
      </c>
      <c r="F100" s="41">
        <v>1</v>
      </c>
      <c r="G100" s="40" t="s">
        <v>26</v>
      </c>
      <c r="H100" s="43">
        <v>0</v>
      </c>
      <c r="I100" s="43">
        <v>0</v>
      </c>
      <c r="J100" s="43">
        <v>0</v>
      </c>
      <c r="K100" s="43">
        <v>0</v>
      </c>
      <c r="L100" s="42">
        <f t="shared" si="8"/>
        <v>0</v>
      </c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</row>
    <row r="101" spans="1:27" s="36" customFormat="1" ht="24" x14ac:dyDescent="0.2">
      <c r="A101" s="59">
        <v>96</v>
      </c>
      <c r="B101" s="45" t="s">
        <v>165</v>
      </c>
      <c r="C101" s="47" t="s">
        <v>179</v>
      </c>
      <c r="D101" s="47" t="s">
        <v>180</v>
      </c>
      <c r="E101" s="40" t="s">
        <v>26</v>
      </c>
      <c r="F101" s="41">
        <v>1</v>
      </c>
      <c r="G101" s="40" t="s">
        <v>26</v>
      </c>
      <c r="H101" s="43">
        <v>0</v>
      </c>
      <c r="I101" s="43">
        <v>0</v>
      </c>
      <c r="J101" s="43">
        <v>2</v>
      </c>
      <c r="K101" s="43">
        <v>0</v>
      </c>
      <c r="L101" s="42">
        <f t="shared" si="8"/>
        <v>2</v>
      </c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</row>
    <row r="102" spans="1:27" s="36" customFormat="1" ht="36" x14ac:dyDescent="0.2">
      <c r="A102" s="59">
        <v>97</v>
      </c>
      <c r="B102" s="45" t="s">
        <v>165</v>
      </c>
      <c r="C102" s="47" t="s">
        <v>179</v>
      </c>
      <c r="D102" s="47" t="s">
        <v>181</v>
      </c>
      <c r="E102" s="40" t="s">
        <v>26</v>
      </c>
      <c r="F102" s="41">
        <v>1</v>
      </c>
      <c r="G102" s="40" t="s">
        <v>26</v>
      </c>
      <c r="H102" s="43">
        <v>0</v>
      </c>
      <c r="I102" s="43">
        <v>2</v>
      </c>
      <c r="J102" s="43">
        <v>2</v>
      </c>
      <c r="K102" s="43">
        <v>2</v>
      </c>
      <c r="L102" s="42">
        <f t="shared" si="8"/>
        <v>6</v>
      </c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</row>
    <row r="103" spans="1:27" s="36" customFormat="1" ht="24" x14ac:dyDescent="0.2">
      <c r="A103" s="59">
        <v>98</v>
      </c>
      <c r="B103" s="45" t="s">
        <v>165</v>
      </c>
      <c r="C103" s="47" t="s">
        <v>182</v>
      </c>
      <c r="D103" s="47" t="s">
        <v>183</v>
      </c>
      <c r="E103" s="40" t="s">
        <v>26</v>
      </c>
      <c r="F103" s="41">
        <v>1</v>
      </c>
      <c r="G103" s="40" t="s">
        <v>26</v>
      </c>
      <c r="H103" s="43">
        <v>0</v>
      </c>
      <c r="I103" s="43">
        <v>2</v>
      </c>
      <c r="J103" s="43">
        <v>0</v>
      </c>
      <c r="K103" s="43">
        <v>0</v>
      </c>
      <c r="L103" s="42">
        <f t="shared" si="8"/>
        <v>2</v>
      </c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</row>
    <row r="104" spans="1:27" s="36" customFormat="1" ht="24" x14ac:dyDescent="0.2">
      <c r="A104" s="59">
        <v>99</v>
      </c>
      <c r="B104" s="45" t="s">
        <v>165</v>
      </c>
      <c r="C104" s="47" t="s">
        <v>182</v>
      </c>
      <c r="D104" s="47" t="s">
        <v>184</v>
      </c>
      <c r="E104" s="40" t="s">
        <v>26</v>
      </c>
      <c r="F104" s="41">
        <v>1</v>
      </c>
      <c r="G104" s="40" t="s">
        <v>26</v>
      </c>
      <c r="H104" s="43">
        <v>0</v>
      </c>
      <c r="I104" s="43">
        <v>0</v>
      </c>
      <c r="J104" s="43">
        <v>0</v>
      </c>
      <c r="K104" s="43">
        <v>0</v>
      </c>
      <c r="L104" s="42">
        <f t="shared" si="8"/>
        <v>0</v>
      </c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</row>
    <row r="105" spans="1:27" s="36" customFormat="1" ht="24" x14ac:dyDescent="0.2">
      <c r="A105" s="59">
        <v>100</v>
      </c>
      <c r="B105" s="45" t="s">
        <v>165</v>
      </c>
      <c r="C105" s="47" t="s">
        <v>182</v>
      </c>
      <c r="D105" s="47" t="s">
        <v>185</v>
      </c>
      <c r="E105" s="40" t="s">
        <v>26</v>
      </c>
      <c r="F105" s="41">
        <v>1</v>
      </c>
      <c r="G105" s="40" t="s">
        <v>26</v>
      </c>
      <c r="H105" s="43">
        <v>0</v>
      </c>
      <c r="I105" s="43">
        <v>0</v>
      </c>
      <c r="J105" s="43">
        <v>0</v>
      </c>
      <c r="K105" s="43">
        <v>0</v>
      </c>
      <c r="L105" s="42">
        <f t="shared" si="8"/>
        <v>0</v>
      </c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</row>
    <row r="106" spans="1:27" s="36" customFormat="1" ht="24" x14ac:dyDescent="0.2">
      <c r="A106" s="59">
        <v>101</v>
      </c>
      <c r="B106" s="45" t="s">
        <v>165</v>
      </c>
      <c r="C106" s="47" t="s">
        <v>182</v>
      </c>
      <c r="D106" s="47" t="s">
        <v>186</v>
      </c>
      <c r="E106" s="40" t="s">
        <v>26</v>
      </c>
      <c r="F106" s="41">
        <v>1</v>
      </c>
      <c r="G106" s="40" t="s">
        <v>26</v>
      </c>
      <c r="H106" s="43">
        <v>0</v>
      </c>
      <c r="I106" s="43">
        <v>2</v>
      </c>
      <c r="J106" s="43">
        <v>0</v>
      </c>
      <c r="K106" s="43">
        <v>0</v>
      </c>
      <c r="L106" s="42">
        <f t="shared" si="8"/>
        <v>2</v>
      </c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</row>
    <row r="107" spans="1:27" s="15" customFormat="1" x14ac:dyDescent="0.2">
      <c r="A107" s="59">
        <v>102</v>
      </c>
      <c r="B107" s="45" t="s">
        <v>165</v>
      </c>
      <c r="C107" s="47" t="s">
        <v>187</v>
      </c>
      <c r="D107" s="47">
        <v>12224</v>
      </c>
      <c r="E107" s="40" t="s">
        <v>19</v>
      </c>
      <c r="F107" s="41">
        <v>50</v>
      </c>
      <c r="G107" s="40" t="s">
        <v>26</v>
      </c>
      <c r="H107" s="43">
        <v>1</v>
      </c>
      <c r="I107" s="43">
        <v>0</v>
      </c>
      <c r="J107" s="43">
        <v>1</v>
      </c>
      <c r="K107" s="43">
        <v>0</v>
      </c>
      <c r="L107" s="42">
        <f t="shared" ref="L107:L136" si="11">SUM(H107:K107)</f>
        <v>2</v>
      </c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</row>
    <row r="108" spans="1:27" s="36" customFormat="1" ht="24" x14ac:dyDescent="0.2">
      <c r="A108" s="59">
        <v>103</v>
      </c>
      <c r="B108" s="45" t="s">
        <v>165</v>
      </c>
      <c r="C108" s="47" t="s">
        <v>188</v>
      </c>
      <c r="D108" s="47" t="s">
        <v>189</v>
      </c>
      <c r="E108" s="40" t="s">
        <v>26</v>
      </c>
      <c r="F108" s="41">
        <v>1</v>
      </c>
      <c r="G108" s="40" t="s">
        <v>26</v>
      </c>
      <c r="H108" s="43">
        <v>0</v>
      </c>
      <c r="I108" s="43">
        <v>2</v>
      </c>
      <c r="J108" s="43">
        <v>2</v>
      </c>
      <c r="K108" s="43">
        <v>2</v>
      </c>
      <c r="L108" s="42">
        <f t="shared" si="11"/>
        <v>6</v>
      </c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</row>
    <row r="109" spans="1:27" s="15" customFormat="1" x14ac:dyDescent="0.2">
      <c r="A109" s="59">
        <v>104</v>
      </c>
      <c r="B109" s="45" t="s">
        <v>190</v>
      </c>
      <c r="C109" s="47" t="s">
        <v>191</v>
      </c>
      <c r="D109" s="47" t="s">
        <v>192</v>
      </c>
      <c r="E109" s="40" t="s">
        <v>19</v>
      </c>
      <c r="F109" s="41">
        <v>5</v>
      </c>
      <c r="G109" s="40" t="s">
        <v>88</v>
      </c>
      <c r="H109" s="43">
        <v>0</v>
      </c>
      <c r="I109" s="43">
        <v>0</v>
      </c>
      <c r="J109" s="43">
        <v>1</v>
      </c>
      <c r="K109" s="43">
        <v>1</v>
      </c>
      <c r="L109" s="42">
        <f t="shared" si="11"/>
        <v>2</v>
      </c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</row>
    <row r="110" spans="1:27" s="15" customFormat="1" x14ac:dyDescent="0.2">
      <c r="A110" s="59">
        <v>105</v>
      </c>
      <c r="B110" s="45" t="s">
        <v>190</v>
      </c>
      <c r="C110" s="47" t="s">
        <v>193</v>
      </c>
      <c r="D110" s="47" t="s">
        <v>192</v>
      </c>
      <c r="E110" s="40" t="s">
        <v>19</v>
      </c>
      <c r="F110" s="41">
        <v>5</v>
      </c>
      <c r="G110" s="40" t="s">
        <v>88</v>
      </c>
      <c r="H110" s="43">
        <v>0</v>
      </c>
      <c r="I110" s="43">
        <v>0</v>
      </c>
      <c r="J110" s="43">
        <v>1</v>
      </c>
      <c r="K110" s="43">
        <v>1</v>
      </c>
      <c r="L110" s="42">
        <f t="shared" si="11"/>
        <v>2</v>
      </c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</row>
    <row r="111" spans="1:27" s="36" customFormat="1" x14ac:dyDescent="0.2">
      <c r="A111" s="59">
        <v>106</v>
      </c>
      <c r="B111" s="45" t="s">
        <v>190</v>
      </c>
      <c r="C111" s="47" t="s">
        <v>194</v>
      </c>
      <c r="D111" s="47" t="s">
        <v>195</v>
      </c>
      <c r="E111" s="40" t="s">
        <v>103</v>
      </c>
      <c r="F111" s="41">
        <v>2</v>
      </c>
      <c r="G111" s="40" t="s">
        <v>88</v>
      </c>
      <c r="H111" s="43">
        <v>0</v>
      </c>
      <c r="I111" s="43">
        <v>1</v>
      </c>
      <c r="J111" s="43">
        <v>0</v>
      </c>
      <c r="K111" s="43">
        <v>1</v>
      </c>
      <c r="L111" s="42">
        <f t="shared" si="11"/>
        <v>2</v>
      </c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</row>
    <row r="112" spans="1:27" s="36" customFormat="1" ht="24" x14ac:dyDescent="0.2">
      <c r="A112" s="59">
        <v>107</v>
      </c>
      <c r="B112" s="45" t="s">
        <v>190</v>
      </c>
      <c r="C112" s="47" t="s">
        <v>196</v>
      </c>
      <c r="D112" s="47" t="s">
        <v>197</v>
      </c>
      <c r="E112" s="40" t="s">
        <v>103</v>
      </c>
      <c r="F112" s="41">
        <v>1.7</v>
      </c>
      <c r="G112" s="40" t="s">
        <v>16</v>
      </c>
      <c r="H112" s="43">
        <v>0</v>
      </c>
      <c r="I112" s="43">
        <v>0</v>
      </c>
      <c r="J112" s="43">
        <v>1</v>
      </c>
      <c r="K112" s="43">
        <v>0</v>
      </c>
      <c r="L112" s="42">
        <f t="shared" si="11"/>
        <v>1</v>
      </c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</row>
    <row r="113" spans="1:27" s="36" customFormat="1" ht="36" x14ac:dyDescent="0.2">
      <c r="A113" s="59">
        <v>108</v>
      </c>
      <c r="B113" s="45" t="s">
        <v>190</v>
      </c>
      <c r="C113" s="47" t="s">
        <v>198</v>
      </c>
      <c r="D113" s="47" t="s">
        <v>199</v>
      </c>
      <c r="E113" s="40" t="s">
        <v>26</v>
      </c>
      <c r="F113" s="41"/>
      <c r="G113" s="40" t="s">
        <v>26</v>
      </c>
      <c r="H113" s="43">
        <v>0</v>
      </c>
      <c r="I113" s="43">
        <v>5</v>
      </c>
      <c r="J113" s="43">
        <v>5</v>
      </c>
      <c r="K113" s="43">
        <v>5</v>
      </c>
      <c r="L113" s="42">
        <f t="shared" si="11"/>
        <v>15</v>
      </c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</row>
    <row r="114" spans="1:27" s="36" customFormat="1" ht="36" x14ac:dyDescent="0.2">
      <c r="A114" s="59">
        <v>109</v>
      </c>
      <c r="B114" s="45" t="s">
        <v>190</v>
      </c>
      <c r="C114" s="47" t="s">
        <v>200</v>
      </c>
      <c r="D114" s="47" t="s">
        <v>199</v>
      </c>
      <c r="E114" s="40" t="s">
        <v>26</v>
      </c>
      <c r="F114" s="41"/>
      <c r="G114" s="40" t="s">
        <v>26</v>
      </c>
      <c r="H114" s="43">
        <v>0</v>
      </c>
      <c r="I114" s="43">
        <v>5</v>
      </c>
      <c r="J114" s="43">
        <v>5</v>
      </c>
      <c r="K114" s="43">
        <v>5</v>
      </c>
      <c r="L114" s="42">
        <f t="shared" si="11"/>
        <v>15</v>
      </c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</row>
    <row r="115" spans="1:27" s="36" customFormat="1" ht="36" x14ac:dyDescent="0.2">
      <c r="A115" s="59">
        <v>110</v>
      </c>
      <c r="B115" s="45" t="s">
        <v>190</v>
      </c>
      <c r="C115" s="47" t="s">
        <v>201</v>
      </c>
      <c r="D115" s="47" t="s">
        <v>199</v>
      </c>
      <c r="E115" s="40" t="s">
        <v>26</v>
      </c>
      <c r="F115" s="41"/>
      <c r="G115" s="40" t="s">
        <v>26</v>
      </c>
      <c r="H115" s="43">
        <v>0</v>
      </c>
      <c r="I115" s="43">
        <v>5</v>
      </c>
      <c r="J115" s="43">
        <v>5</v>
      </c>
      <c r="K115" s="43">
        <v>5</v>
      </c>
      <c r="L115" s="42">
        <f t="shared" si="11"/>
        <v>15</v>
      </c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</row>
    <row r="116" spans="1:27" s="36" customFormat="1" x14ac:dyDescent="0.2">
      <c r="A116" s="59">
        <v>111</v>
      </c>
      <c r="B116" s="45" t="s">
        <v>190</v>
      </c>
      <c r="C116" s="47" t="s">
        <v>202</v>
      </c>
      <c r="D116" s="47" t="s">
        <v>42</v>
      </c>
      <c r="E116" s="40" t="s">
        <v>19</v>
      </c>
      <c r="F116" s="41">
        <v>1</v>
      </c>
      <c r="G116" s="40" t="s">
        <v>88</v>
      </c>
      <c r="H116" s="43">
        <v>0</v>
      </c>
      <c r="I116" s="43">
        <v>0</v>
      </c>
      <c r="J116" s="43">
        <v>40</v>
      </c>
      <c r="K116" s="43">
        <v>0</v>
      </c>
      <c r="L116" s="42">
        <f t="shared" si="11"/>
        <v>40</v>
      </c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</row>
    <row r="117" spans="1:27" s="15" customFormat="1" x14ac:dyDescent="0.2">
      <c r="A117" s="59">
        <v>112</v>
      </c>
      <c r="B117" s="45" t="s">
        <v>190</v>
      </c>
      <c r="C117" s="47" t="s">
        <v>203</v>
      </c>
      <c r="D117" s="47" t="s">
        <v>167</v>
      </c>
      <c r="E117" s="40" t="s">
        <v>26</v>
      </c>
      <c r="F117" s="41">
        <v>1</v>
      </c>
      <c r="G117" s="40" t="s">
        <v>26</v>
      </c>
      <c r="H117" s="43">
        <v>0</v>
      </c>
      <c r="I117" s="43">
        <v>1</v>
      </c>
      <c r="J117" s="43">
        <v>1</v>
      </c>
      <c r="K117" s="43">
        <v>0</v>
      </c>
      <c r="L117" s="42">
        <f t="shared" si="11"/>
        <v>2</v>
      </c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</row>
    <row r="118" spans="1:27" s="36" customFormat="1" x14ac:dyDescent="0.2">
      <c r="A118" s="59">
        <v>113</v>
      </c>
      <c r="B118" s="45" t="s">
        <v>190</v>
      </c>
      <c r="C118" s="47" t="s">
        <v>204</v>
      </c>
      <c r="D118" s="47"/>
      <c r="E118" s="40" t="s">
        <v>26</v>
      </c>
      <c r="F118" s="41">
        <v>1</v>
      </c>
      <c r="G118" s="40" t="s">
        <v>26</v>
      </c>
      <c r="H118" s="43">
        <v>0</v>
      </c>
      <c r="I118" s="43">
        <v>2</v>
      </c>
      <c r="J118" s="43">
        <v>0</v>
      </c>
      <c r="K118" s="43">
        <v>2</v>
      </c>
      <c r="L118" s="42">
        <f t="shared" si="11"/>
        <v>4</v>
      </c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</row>
    <row r="119" spans="1:27" s="36" customFormat="1" x14ac:dyDescent="0.2">
      <c r="A119" s="59">
        <v>114</v>
      </c>
      <c r="B119" s="45" t="s">
        <v>190</v>
      </c>
      <c r="C119" s="47" t="s">
        <v>205</v>
      </c>
      <c r="D119" s="47" t="s">
        <v>206</v>
      </c>
      <c r="E119" s="40" t="s">
        <v>26</v>
      </c>
      <c r="F119" s="41">
        <v>1</v>
      </c>
      <c r="G119" s="40" t="s">
        <v>26</v>
      </c>
      <c r="H119" s="43">
        <v>0</v>
      </c>
      <c r="I119" s="43">
        <v>5</v>
      </c>
      <c r="J119" s="43">
        <v>0</v>
      </c>
      <c r="K119" s="43">
        <v>5</v>
      </c>
      <c r="L119" s="42">
        <f t="shared" si="11"/>
        <v>10</v>
      </c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</row>
    <row r="120" spans="1:27" s="37" customFormat="1" ht="24" x14ac:dyDescent="0.2">
      <c r="A120" s="59">
        <v>115</v>
      </c>
      <c r="B120" s="45" t="s">
        <v>190</v>
      </c>
      <c r="C120" s="47" t="s">
        <v>207</v>
      </c>
      <c r="D120" s="47" t="s">
        <v>208</v>
      </c>
      <c r="E120" s="40" t="s">
        <v>63</v>
      </c>
      <c r="F120" s="41">
        <v>1</v>
      </c>
      <c r="G120" s="40" t="s">
        <v>63</v>
      </c>
      <c r="H120" s="43">
        <v>0</v>
      </c>
      <c r="I120" s="43">
        <v>0</v>
      </c>
      <c r="J120" s="43">
        <v>0</v>
      </c>
      <c r="K120" s="43">
        <v>0</v>
      </c>
      <c r="L120" s="42">
        <f t="shared" si="11"/>
        <v>0</v>
      </c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</row>
    <row r="121" spans="1:27" s="15" customFormat="1" ht="24" x14ac:dyDescent="0.2">
      <c r="A121" s="59">
        <v>116</v>
      </c>
      <c r="B121" s="45" t="s">
        <v>190</v>
      </c>
      <c r="C121" s="47" t="s">
        <v>209</v>
      </c>
      <c r="D121" s="47" t="s">
        <v>210</v>
      </c>
      <c r="E121" s="40" t="s">
        <v>63</v>
      </c>
      <c r="F121" s="41">
        <v>1</v>
      </c>
      <c r="G121" s="40" t="s">
        <v>63</v>
      </c>
      <c r="H121" s="43">
        <v>0</v>
      </c>
      <c r="I121" s="43">
        <v>0</v>
      </c>
      <c r="J121" s="43">
        <v>0</v>
      </c>
      <c r="K121" s="43">
        <v>0</v>
      </c>
      <c r="L121" s="42">
        <f t="shared" si="11"/>
        <v>0</v>
      </c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</row>
    <row r="122" spans="1:27" s="36" customFormat="1" ht="24" x14ac:dyDescent="0.2">
      <c r="A122" s="59">
        <v>117</v>
      </c>
      <c r="B122" s="45" t="s">
        <v>190</v>
      </c>
      <c r="C122" s="47" t="s">
        <v>211</v>
      </c>
      <c r="D122" s="47" t="s">
        <v>212</v>
      </c>
      <c r="E122" s="40" t="s">
        <v>63</v>
      </c>
      <c r="F122" s="41">
        <v>1</v>
      </c>
      <c r="G122" s="40" t="s">
        <v>63</v>
      </c>
      <c r="H122" s="43">
        <v>0</v>
      </c>
      <c r="I122" s="43">
        <v>0</v>
      </c>
      <c r="J122" s="43">
        <v>0</v>
      </c>
      <c r="K122" s="43">
        <v>2</v>
      </c>
      <c r="L122" s="42">
        <f t="shared" si="11"/>
        <v>2</v>
      </c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</row>
    <row r="123" spans="1:27" s="15" customFormat="1" x14ac:dyDescent="0.2">
      <c r="A123" s="59">
        <v>118</v>
      </c>
      <c r="B123" s="45" t="s">
        <v>190</v>
      </c>
      <c r="C123" s="47" t="s">
        <v>213</v>
      </c>
      <c r="D123" s="47" t="s">
        <v>214</v>
      </c>
      <c r="E123" s="40" t="s">
        <v>215</v>
      </c>
      <c r="F123" s="41">
        <v>100</v>
      </c>
      <c r="G123" s="40" t="s">
        <v>63</v>
      </c>
      <c r="H123" s="43">
        <v>0</v>
      </c>
      <c r="I123" s="43">
        <v>0</v>
      </c>
      <c r="J123" s="43">
        <v>0</v>
      </c>
      <c r="K123" s="43">
        <v>0</v>
      </c>
      <c r="L123" s="42">
        <f t="shared" si="11"/>
        <v>0</v>
      </c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</row>
    <row r="124" spans="1:27" s="36" customFormat="1" ht="24" x14ac:dyDescent="0.2">
      <c r="A124" s="59">
        <v>119</v>
      </c>
      <c r="B124" s="45" t="s">
        <v>165</v>
      </c>
      <c r="C124" s="47" t="s">
        <v>216</v>
      </c>
      <c r="D124" s="47" t="s">
        <v>217</v>
      </c>
      <c r="E124" s="40" t="s">
        <v>63</v>
      </c>
      <c r="F124" s="41">
        <v>1</v>
      </c>
      <c r="G124" s="40" t="s">
        <v>63</v>
      </c>
      <c r="H124" s="43">
        <v>0</v>
      </c>
      <c r="I124" s="43">
        <v>0</v>
      </c>
      <c r="J124" s="43">
        <v>0</v>
      </c>
      <c r="K124" s="43">
        <v>0</v>
      </c>
      <c r="L124" s="42">
        <f t="shared" si="11"/>
        <v>0</v>
      </c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</row>
    <row r="125" spans="1:27" s="36" customFormat="1" ht="24" x14ac:dyDescent="0.2">
      <c r="A125" s="59">
        <v>120</v>
      </c>
      <c r="B125" s="45" t="s">
        <v>165</v>
      </c>
      <c r="C125" s="47" t="s">
        <v>234</v>
      </c>
      <c r="D125" s="47" t="s">
        <v>167</v>
      </c>
      <c r="E125" s="40" t="s">
        <v>63</v>
      </c>
      <c r="F125" s="41">
        <v>1</v>
      </c>
      <c r="G125" s="40" t="s">
        <v>63</v>
      </c>
      <c r="H125" s="43">
        <v>0</v>
      </c>
      <c r="I125" s="43">
        <v>0</v>
      </c>
      <c r="J125" s="43">
        <v>3</v>
      </c>
      <c r="K125" s="43">
        <v>3</v>
      </c>
      <c r="L125" s="42">
        <f t="shared" si="11"/>
        <v>6</v>
      </c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</row>
    <row r="126" spans="1:27" s="15" customFormat="1" x14ac:dyDescent="0.2">
      <c r="A126" s="59">
        <v>121</v>
      </c>
      <c r="B126" s="45" t="s">
        <v>165</v>
      </c>
      <c r="C126" s="47" t="s">
        <v>218</v>
      </c>
      <c r="D126" s="47" t="s">
        <v>167</v>
      </c>
      <c r="E126" s="40" t="s">
        <v>215</v>
      </c>
      <c r="F126" s="41">
        <v>50</v>
      </c>
      <c r="G126" s="40" t="s">
        <v>63</v>
      </c>
      <c r="H126" s="43">
        <v>1</v>
      </c>
      <c r="I126" s="43">
        <v>1</v>
      </c>
      <c r="J126" s="43">
        <v>1</v>
      </c>
      <c r="K126" s="43">
        <v>1</v>
      </c>
      <c r="L126" s="42">
        <f t="shared" si="11"/>
        <v>4</v>
      </c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</row>
    <row r="127" spans="1:27" s="15" customFormat="1" ht="24" x14ac:dyDescent="0.2">
      <c r="A127" s="59">
        <v>122</v>
      </c>
      <c r="B127" s="45" t="s">
        <v>165</v>
      </c>
      <c r="C127" s="47" t="s">
        <v>219</v>
      </c>
      <c r="D127" s="47" t="s">
        <v>220</v>
      </c>
      <c r="E127" s="40" t="s">
        <v>215</v>
      </c>
      <c r="F127" s="41">
        <v>200</v>
      </c>
      <c r="G127" s="40" t="s">
        <v>63</v>
      </c>
      <c r="H127" s="43">
        <v>1</v>
      </c>
      <c r="I127" s="43">
        <v>1</v>
      </c>
      <c r="J127" s="43">
        <v>1</v>
      </c>
      <c r="K127" s="43">
        <v>1</v>
      </c>
      <c r="L127" s="42">
        <f t="shared" si="11"/>
        <v>4</v>
      </c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</row>
    <row r="128" spans="1:27" s="15" customFormat="1" x14ac:dyDescent="0.2">
      <c r="A128" s="59">
        <v>123</v>
      </c>
      <c r="B128" s="45" t="s">
        <v>165</v>
      </c>
      <c r="C128" s="47" t="s">
        <v>221</v>
      </c>
      <c r="D128" s="47" t="s">
        <v>254</v>
      </c>
      <c r="E128" s="40" t="s">
        <v>215</v>
      </c>
      <c r="F128" s="41">
        <v>1</v>
      </c>
      <c r="G128" s="40" t="s">
        <v>63</v>
      </c>
      <c r="H128" s="43">
        <v>2</v>
      </c>
      <c r="I128" s="43">
        <v>2</v>
      </c>
      <c r="J128" s="43">
        <v>2</v>
      </c>
      <c r="K128" s="43">
        <v>2</v>
      </c>
      <c r="L128" s="42">
        <f t="shared" si="11"/>
        <v>8</v>
      </c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</row>
    <row r="129" spans="1:27" s="36" customFormat="1" x14ac:dyDescent="0.2">
      <c r="A129" s="59">
        <v>124</v>
      </c>
      <c r="B129" s="45" t="s">
        <v>190</v>
      </c>
      <c r="C129" s="47" t="s">
        <v>222</v>
      </c>
      <c r="D129" s="47" t="s">
        <v>167</v>
      </c>
      <c r="E129" s="40" t="s">
        <v>19</v>
      </c>
      <c r="F129" s="41">
        <v>100</v>
      </c>
      <c r="G129" s="40" t="s">
        <v>26</v>
      </c>
      <c r="H129" s="43">
        <v>0</v>
      </c>
      <c r="I129" s="43">
        <v>2</v>
      </c>
      <c r="J129" s="43">
        <v>2</v>
      </c>
      <c r="K129" s="43">
        <v>2</v>
      </c>
      <c r="L129" s="42">
        <f t="shared" si="11"/>
        <v>6</v>
      </c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</row>
    <row r="130" spans="1:27" s="15" customFormat="1" x14ac:dyDescent="0.2">
      <c r="A130" s="59">
        <v>125</v>
      </c>
      <c r="B130" s="45" t="s">
        <v>190</v>
      </c>
      <c r="C130" s="47" t="s">
        <v>223</v>
      </c>
      <c r="D130" s="47" t="s">
        <v>224</v>
      </c>
      <c r="E130" s="40" t="s">
        <v>26</v>
      </c>
      <c r="F130" s="41" t="s">
        <v>225</v>
      </c>
      <c r="G130" s="40" t="s">
        <v>226</v>
      </c>
      <c r="H130" s="43">
        <v>10</v>
      </c>
      <c r="I130" s="43">
        <v>10</v>
      </c>
      <c r="J130" s="43">
        <v>10</v>
      </c>
      <c r="K130" s="43">
        <v>10</v>
      </c>
      <c r="L130" s="42">
        <f t="shared" si="11"/>
        <v>40</v>
      </c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</row>
    <row r="131" spans="1:27" s="15" customFormat="1" x14ac:dyDescent="0.2">
      <c r="A131" s="59">
        <v>126</v>
      </c>
      <c r="B131" s="53" t="s">
        <v>190</v>
      </c>
      <c r="C131" s="54" t="s">
        <v>227</v>
      </c>
      <c r="D131" s="54"/>
      <c r="E131" s="40" t="s">
        <v>228</v>
      </c>
      <c r="F131" s="41" t="s">
        <v>228</v>
      </c>
      <c r="G131" s="40" t="s">
        <v>228</v>
      </c>
      <c r="H131" s="56">
        <v>10</v>
      </c>
      <c r="I131" s="56">
        <v>10</v>
      </c>
      <c r="J131" s="56">
        <v>10</v>
      </c>
      <c r="K131" s="56">
        <v>10</v>
      </c>
      <c r="L131" s="55">
        <f t="shared" ref="L131" si="12">SUM(H131:K131)</f>
        <v>40</v>
      </c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</row>
    <row r="132" spans="1:27" s="15" customFormat="1" x14ac:dyDescent="0.2">
      <c r="A132" s="59">
        <v>127</v>
      </c>
      <c r="B132" s="45" t="s">
        <v>190</v>
      </c>
      <c r="C132" s="47" t="s">
        <v>257</v>
      </c>
      <c r="D132" s="47"/>
      <c r="E132" s="40" t="s">
        <v>215</v>
      </c>
      <c r="F132" s="41">
        <v>10</v>
      </c>
      <c r="G132" s="40" t="s">
        <v>20</v>
      </c>
      <c r="H132" s="43">
        <v>10</v>
      </c>
      <c r="I132" s="43">
        <v>10</v>
      </c>
      <c r="J132" s="43">
        <v>10</v>
      </c>
      <c r="K132" s="43">
        <v>10</v>
      </c>
      <c r="L132" s="42">
        <f t="shared" si="11"/>
        <v>40</v>
      </c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</row>
    <row r="133" spans="1:27" s="15" customFormat="1" x14ac:dyDescent="0.2">
      <c r="A133" s="59">
        <v>128</v>
      </c>
      <c r="B133" s="45" t="s">
        <v>190</v>
      </c>
      <c r="C133" s="47" t="s">
        <v>229</v>
      </c>
      <c r="D133" s="47"/>
      <c r="E133" s="40" t="s">
        <v>103</v>
      </c>
      <c r="F133" s="41">
        <v>100</v>
      </c>
      <c r="G133" s="40" t="s">
        <v>26</v>
      </c>
      <c r="H133" s="43">
        <v>2</v>
      </c>
      <c r="I133" s="43">
        <v>2</v>
      </c>
      <c r="J133" s="43">
        <v>2</v>
      </c>
      <c r="K133" s="43">
        <v>2</v>
      </c>
      <c r="L133" s="42">
        <f t="shared" si="11"/>
        <v>8</v>
      </c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</row>
    <row r="134" spans="1:27" s="36" customFormat="1" x14ac:dyDescent="0.2">
      <c r="A134" s="59">
        <v>129</v>
      </c>
      <c r="B134" s="45" t="s">
        <v>190</v>
      </c>
      <c r="C134" s="47" t="s">
        <v>230</v>
      </c>
      <c r="D134" s="47"/>
      <c r="E134" s="40" t="s">
        <v>63</v>
      </c>
      <c r="F134" s="41">
        <v>1</v>
      </c>
      <c r="G134" s="40" t="s">
        <v>26</v>
      </c>
      <c r="H134" s="43">
        <v>0</v>
      </c>
      <c r="I134" s="43">
        <v>0</v>
      </c>
      <c r="J134" s="43">
        <v>2</v>
      </c>
      <c r="K134" s="43">
        <v>2</v>
      </c>
      <c r="L134" s="42">
        <f t="shared" si="11"/>
        <v>4</v>
      </c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</row>
    <row r="135" spans="1:27" s="15" customFormat="1" x14ac:dyDescent="0.2">
      <c r="A135" s="59">
        <v>130</v>
      </c>
      <c r="B135" s="45" t="s">
        <v>190</v>
      </c>
      <c r="C135" s="47" t="s">
        <v>231</v>
      </c>
      <c r="D135" s="47" t="s">
        <v>232</v>
      </c>
      <c r="E135" s="40" t="s">
        <v>215</v>
      </c>
      <c r="F135" s="41">
        <v>2</v>
      </c>
      <c r="G135" s="40" t="s">
        <v>26</v>
      </c>
      <c r="H135" s="43">
        <v>2</v>
      </c>
      <c r="I135" s="43">
        <v>0</v>
      </c>
      <c r="J135" s="43">
        <v>2</v>
      </c>
      <c r="K135" s="43">
        <v>0</v>
      </c>
      <c r="L135" s="42">
        <f t="shared" si="11"/>
        <v>4</v>
      </c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</row>
    <row r="136" spans="1:27" s="36" customFormat="1" x14ac:dyDescent="0.2">
      <c r="A136" s="59">
        <v>131</v>
      </c>
      <c r="B136" s="45" t="s">
        <v>190</v>
      </c>
      <c r="C136" s="47" t="s">
        <v>233</v>
      </c>
      <c r="D136" s="47"/>
      <c r="E136" s="40" t="s">
        <v>63</v>
      </c>
      <c r="F136" s="41">
        <v>1</v>
      </c>
      <c r="G136" s="40" t="s">
        <v>26</v>
      </c>
      <c r="H136" s="43">
        <v>0</v>
      </c>
      <c r="I136" s="43">
        <v>0</v>
      </c>
      <c r="J136" s="43">
        <v>0</v>
      </c>
      <c r="K136" s="43">
        <v>8</v>
      </c>
      <c r="L136" s="42">
        <f t="shared" si="11"/>
        <v>8</v>
      </c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</row>
    <row r="137" spans="1:27" ht="36" x14ac:dyDescent="0.2">
      <c r="A137" s="59">
        <v>132</v>
      </c>
      <c r="B137" s="48" t="s">
        <v>165</v>
      </c>
      <c r="C137" s="49" t="s">
        <v>235</v>
      </c>
      <c r="D137" s="49" t="s">
        <v>167</v>
      </c>
      <c r="E137" s="40" t="s">
        <v>63</v>
      </c>
      <c r="F137" s="41">
        <v>1</v>
      </c>
      <c r="G137" s="40" t="s">
        <v>63</v>
      </c>
      <c r="H137" s="50">
        <v>0</v>
      </c>
      <c r="I137" s="50">
        <v>0</v>
      </c>
      <c r="J137" s="50">
        <v>2</v>
      </c>
      <c r="K137" s="50">
        <v>2</v>
      </c>
      <c r="L137" s="51">
        <f t="shared" ref="L137:L143" si="13">SUM(H137:K137)</f>
        <v>4</v>
      </c>
    </row>
    <row r="138" spans="1:27" x14ac:dyDescent="0.2">
      <c r="A138" s="59">
        <v>133</v>
      </c>
      <c r="B138" s="48" t="s">
        <v>165</v>
      </c>
      <c r="C138" s="28" t="s">
        <v>236</v>
      </c>
      <c r="D138" s="49" t="s">
        <v>167</v>
      </c>
      <c r="E138" s="40" t="s">
        <v>63</v>
      </c>
      <c r="F138" s="41">
        <v>1</v>
      </c>
      <c r="G138" s="40" t="s">
        <v>63</v>
      </c>
      <c r="H138" s="50">
        <v>0</v>
      </c>
      <c r="I138" s="50">
        <v>10</v>
      </c>
      <c r="J138" s="50">
        <v>0</v>
      </c>
      <c r="K138" s="50">
        <v>10</v>
      </c>
      <c r="L138" s="51">
        <f t="shared" si="13"/>
        <v>20</v>
      </c>
    </row>
    <row r="139" spans="1:27" ht="24" x14ac:dyDescent="0.2">
      <c r="A139" s="59">
        <v>134</v>
      </c>
      <c r="B139" s="48" t="s">
        <v>165</v>
      </c>
      <c r="C139" s="52" t="s">
        <v>237</v>
      </c>
      <c r="D139" s="49" t="s">
        <v>167</v>
      </c>
      <c r="E139" s="40" t="s">
        <v>63</v>
      </c>
      <c r="F139" s="41">
        <v>1</v>
      </c>
      <c r="G139" s="40" t="s">
        <v>63</v>
      </c>
      <c r="H139" s="50">
        <v>0</v>
      </c>
      <c r="I139" s="50">
        <v>5</v>
      </c>
      <c r="J139" s="50">
        <v>0</v>
      </c>
      <c r="K139" s="50">
        <v>5</v>
      </c>
      <c r="L139" s="51">
        <f t="shared" si="13"/>
        <v>10</v>
      </c>
    </row>
    <row r="140" spans="1:27" x14ac:dyDescent="0.2">
      <c r="A140" s="59">
        <v>135</v>
      </c>
      <c r="B140" s="48" t="s">
        <v>165</v>
      </c>
      <c r="C140" s="28" t="s">
        <v>238</v>
      </c>
      <c r="D140" s="49" t="s">
        <v>167</v>
      </c>
      <c r="E140" s="40" t="s">
        <v>63</v>
      </c>
      <c r="F140" s="41">
        <v>1</v>
      </c>
      <c r="G140" s="40" t="s">
        <v>63</v>
      </c>
      <c r="H140" s="50">
        <v>0</v>
      </c>
      <c r="I140" s="50">
        <v>5</v>
      </c>
      <c r="J140" s="50">
        <v>0</v>
      </c>
      <c r="K140" s="50">
        <v>5</v>
      </c>
      <c r="L140" s="51">
        <f t="shared" si="13"/>
        <v>10</v>
      </c>
    </row>
    <row r="141" spans="1:27" ht="24" x14ac:dyDescent="0.2">
      <c r="A141" s="59">
        <v>136</v>
      </c>
      <c r="B141" s="53" t="s">
        <v>165</v>
      </c>
      <c r="C141" s="52" t="s">
        <v>239</v>
      </c>
      <c r="D141" s="28" t="s">
        <v>240</v>
      </c>
      <c r="E141" s="40" t="s">
        <v>63</v>
      </c>
      <c r="F141" s="41">
        <v>1</v>
      </c>
      <c r="G141" s="40" t="s">
        <v>63</v>
      </c>
      <c r="H141" s="50">
        <v>0</v>
      </c>
      <c r="I141" s="50">
        <v>2</v>
      </c>
      <c r="J141" s="50">
        <v>0</v>
      </c>
      <c r="K141" s="50">
        <v>2</v>
      </c>
      <c r="L141" s="51">
        <f t="shared" si="13"/>
        <v>4</v>
      </c>
    </row>
    <row r="142" spans="1:27" ht="24" x14ac:dyDescent="0.2">
      <c r="A142" s="59">
        <v>137</v>
      </c>
      <c r="B142" s="53" t="s">
        <v>165</v>
      </c>
      <c r="C142" s="52" t="s">
        <v>255</v>
      </c>
      <c r="D142" s="28" t="s">
        <v>256</v>
      </c>
      <c r="E142" s="40" t="s">
        <v>63</v>
      </c>
      <c r="F142" s="41">
        <v>1</v>
      </c>
      <c r="G142" s="40" t="s">
        <v>63</v>
      </c>
      <c r="H142" s="50">
        <v>2</v>
      </c>
      <c r="I142" s="50">
        <v>0</v>
      </c>
      <c r="J142" s="50">
        <v>2</v>
      </c>
      <c r="K142" s="50">
        <v>0</v>
      </c>
      <c r="L142" s="51">
        <f t="shared" si="13"/>
        <v>4</v>
      </c>
    </row>
    <row r="143" spans="1:27" ht="24" x14ac:dyDescent="0.2">
      <c r="A143" s="59">
        <v>138</v>
      </c>
      <c r="B143" s="48" t="s">
        <v>190</v>
      </c>
      <c r="C143" s="52" t="s">
        <v>258</v>
      </c>
      <c r="D143" s="28"/>
      <c r="E143" s="40" t="s">
        <v>63</v>
      </c>
      <c r="F143" s="41">
        <v>1</v>
      </c>
      <c r="G143" s="40" t="s">
        <v>63</v>
      </c>
      <c r="H143" s="50">
        <v>0</v>
      </c>
      <c r="I143" s="50">
        <v>2</v>
      </c>
      <c r="J143" s="50">
        <v>0</v>
      </c>
      <c r="K143" s="50">
        <v>0</v>
      </c>
      <c r="L143" s="51">
        <f t="shared" si="13"/>
        <v>2</v>
      </c>
    </row>
    <row r="144" spans="1:27" x14ac:dyDescent="0.2">
      <c r="A144" s="28"/>
      <c r="B144" s="28"/>
      <c r="C144" s="28"/>
      <c r="D144" s="28"/>
      <c r="E144" s="28"/>
      <c r="F144" s="28"/>
      <c r="G144" s="28"/>
      <c r="H144" s="50"/>
      <c r="I144" s="50"/>
      <c r="J144" s="50"/>
      <c r="K144" s="50"/>
      <c r="L144" s="51"/>
    </row>
    <row r="145" spans="1:12" x14ac:dyDescent="0.2">
      <c r="A145" s="28"/>
      <c r="B145" s="28"/>
      <c r="C145" s="28"/>
      <c r="D145" s="28"/>
      <c r="E145" s="28"/>
      <c r="F145" s="28"/>
      <c r="G145" s="28"/>
      <c r="H145" s="50"/>
      <c r="I145" s="50"/>
      <c r="J145" s="50"/>
      <c r="K145" s="50"/>
      <c r="L145" s="51"/>
    </row>
  </sheetData>
  <protectedRanges>
    <protectedRange sqref="E16:G16" name="Диапазон1_3_1_1_1" securityDescriptor="O:WDG:WDD:(A;;CC;;;S-1-5-21-3511861885-149477039-26238510-1451)"/>
    <protectedRange sqref="H16:H18" name="Диапазон1_3_1_1_1_1" securityDescriptor="O:WDG:WDD:(A;;CC;;;S-1-5-21-3511861885-149477039-26238510-1451)"/>
    <protectedRange sqref="E17:G18" name="Диапазон1_3_3" securityDescriptor="O:WDG:WDD:(A;;CC;;;S-1-5-21-3511861885-149477039-26238510-1451)"/>
  </protectedRanges>
  <mergeCells count="31">
    <mergeCell ref="A1:A3"/>
    <mergeCell ref="G1:G3"/>
    <mergeCell ref="F1:F3"/>
    <mergeCell ref="E1:E3"/>
    <mergeCell ref="D1:D3"/>
    <mergeCell ref="C1:C3"/>
    <mergeCell ref="B1:B3"/>
    <mergeCell ref="G36:G37"/>
    <mergeCell ref="F36:F37"/>
    <mergeCell ref="E36:E37"/>
    <mergeCell ref="A34:A35"/>
    <mergeCell ref="A36:A37"/>
    <mergeCell ref="E34:E35"/>
    <mergeCell ref="F34:F35"/>
    <mergeCell ref="G34:G35"/>
    <mergeCell ref="B34:B35"/>
    <mergeCell ref="B36:B37"/>
    <mergeCell ref="C34:C35"/>
    <mergeCell ref="C36:C37"/>
    <mergeCell ref="H1:K1"/>
    <mergeCell ref="L34:L35"/>
    <mergeCell ref="L36:L37"/>
    <mergeCell ref="J36:J37"/>
    <mergeCell ref="I36:I37"/>
    <mergeCell ref="H36:H37"/>
    <mergeCell ref="H34:H35"/>
    <mergeCell ref="K34:K35"/>
    <mergeCell ref="J34:J35"/>
    <mergeCell ref="I34:I35"/>
    <mergeCell ref="K36:K37"/>
    <mergeCell ref="H2:J2"/>
  </mergeCells>
  <pageMargins left="0" right="0" top="0" bottom="0" header="0.31496062992125984" footer="0.31496062992125984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0"/>
  <sheetViews>
    <sheetView topLeftCell="A131" zoomScale="59" zoomScaleNormal="59" workbookViewId="0">
      <selection activeCell="AJ9" sqref="AJ9"/>
    </sheetView>
  </sheetViews>
  <sheetFormatPr defaultRowHeight="15" outlineLevelCol="1" x14ac:dyDescent="0.25"/>
  <cols>
    <col min="1" max="1" width="3.5703125" customWidth="1"/>
    <col min="2" max="2" width="69.28515625" customWidth="1"/>
    <col min="3" max="3" width="53.85546875" customWidth="1"/>
    <col min="4" max="4" width="8.28515625" customWidth="1"/>
    <col min="5" max="5" width="10.28515625" customWidth="1"/>
    <col min="6" max="6" width="9.28515625" customWidth="1"/>
    <col min="7" max="7" width="18.85546875" style="78" hidden="1" customWidth="1"/>
    <col min="8" max="8" width="9.7109375" style="78" hidden="1" customWidth="1" outlineLevel="1"/>
    <col min="9" max="9" width="10.85546875" style="78" hidden="1" customWidth="1" outlineLevel="1"/>
    <col min="10" max="10" width="13" style="78" hidden="1" customWidth="1" outlineLevel="1"/>
    <col min="11" max="11" width="10.5703125" style="78" hidden="1" customWidth="1" outlineLevel="1"/>
    <col min="12" max="12" width="13.7109375" style="80" hidden="1" customWidth="1" outlineLevel="1"/>
    <col min="13" max="13" width="1.85546875" style="79" hidden="1" customWidth="1" outlineLevel="1"/>
    <col min="14" max="14" width="20.140625" style="78" customWidth="1" collapsed="1"/>
    <col min="15" max="15" width="9.7109375" style="78" hidden="1" customWidth="1"/>
    <col min="16" max="16" width="10.7109375" style="78" hidden="1" customWidth="1"/>
    <col min="17" max="17" width="13" style="80" hidden="1" customWidth="1" outlineLevel="1"/>
    <col min="18" max="18" width="10.5703125" style="79" hidden="1" customWidth="1" outlineLevel="1"/>
    <col min="19" max="19" width="18.85546875" style="78" customWidth="1" collapsed="1"/>
    <col min="20" max="20" width="9.85546875" style="78" hidden="1" customWidth="1"/>
    <col min="21" max="21" width="10.7109375" style="78" hidden="1" customWidth="1"/>
    <col min="22" max="22" width="13" style="80" hidden="1" customWidth="1" outlineLevel="1"/>
    <col min="23" max="23" width="10.5703125" style="79" hidden="1" customWidth="1" outlineLevel="1"/>
    <col min="24" max="24" width="16.42578125" style="78" customWidth="1" collapsed="1"/>
    <col min="25" max="25" width="9.7109375" style="78" hidden="1" customWidth="1"/>
    <col min="26" max="26" width="10.7109375" style="78" hidden="1" customWidth="1"/>
    <col min="27" max="27" width="13" style="77" hidden="1" customWidth="1" outlineLevel="1"/>
    <col min="28" max="28" width="10.5703125" style="76" hidden="1" customWidth="1" outlineLevel="1"/>
    <col min="29" max="29" width="10.140625" hidden="1" customWidth="1" collapsed="1"/>
    <col min="30" max="30" width="21.5703125" hidden="1" customWidth="1"/>
    <col min="31" max="31" width="19.42578125" hidden="1" customWidth="1"/>
    <col min="32" max="32" width="9.42578125" hidden="1" customWidth="1"/>
    <col min="33" max="33" width="7.42578125" hidden="1" customWidth="1"/>
    <col min="34" max="34" width="15.5703125" customWidth="1"/>
    <col min="35" max="35" width="15.42578125" customWidth="1"/>
  </cols>
  <sheetData>
    <row r="1" spans="1:35" ht="44.25" hidden="1" customHeight="1" thickBot="1" x14ac:dyDescent="0.4">
      <c r="B1" s="212" t="s">
        <v>410</v>
      </c>
      <c r="C1" s="211"/>
      <c r="H1" s="210"/>
      <c r="I1" s="210"/>
      <c r="J1" s="210"/>
      <c r="K1" s="210"/>
      <c r="L1" s="209"/>
      <c r="M1" s="208"/>
    </row>
    <row r="2" spans="1:35" ht="27.75" customHeight="1" x14ac:dyDescent="0.25">
      <c r="A2" s="202" t="s">
        <v>0</v>
      </c>
      <c r="B2" s="201" t="s">
        <v>2</v>
      </c>
      <c r="C2" s="200" t="s">
        <v>3</v>
      </c>
      <c r="D2" s="199" t="s">
        <v>4</v>
      </c>
      <c r="E2" s="199" t="s">
        <v>5</v>
      </c>
      <c r="F2" s="198" t="s">
        <v>6</v>
      </c>
      <c r="G2" s="203" t="s">
        <v>409</v>
      </c>
      <c r="H2" s="205" t="s">
        <v>407</v>
      </c>
      <c r="I2" s="204"/>
      <c r="J2" s="207" t="s">
        <v>401</v>
      </c>
      <c r="K2" s="206"/>
      <c r="L2" s="207" t="s">
        <v>408</v>
      </c>
      <c r="M2" s="206"/>
      <c r="N2" s="213" t="s">
        <v>412</v>
      </c>
      <c r="O2" s="214" t="s">
        <v>407</v>
      </c>
      <c r="P2" s="215"/>
      <c r="Q2" s="216" t="s">
        <v>401</v>
      </c>
      <c r="R2" s="217"/>
      <c r="S2" s="218" t="s">
        <v>411</v>
      </c>
      <c r="T2" s="214" t="s">
        <v>407</v>
      </c>
      <c r="U2" s="215"/>
      <c r="V2" s="216" t="s">
        <v>401</v>
      </c>
      <c r="W2" s="217"/>
      <c r="X2" s="218" t="s">
        <v>413</v>
      </c>
      <c r="Y2" s="214" t="s">
        <v>407</v>
      </c>
      <c r="Z2" s="215"/>
      <c r="AA2" s="216" t="s">
        <v>401</v>
      </c>
      <c r="AB2" s="219"/>
      <c r="AC2" s="220" t="s">
        <v>406</v>
      </c>
      <c r="AD2" s="221"/>
      <c r="AE2" s="221"/>
      <c r="AF2" s="222" t="s">
        <v>399</v>
      </c>
      <c r="AG2" s="223" t="s">
        <v>405</v>
      </c>
      <c r="AH2" s="262" t="s">
        <v>414</v>
      </c>
      <c r="AI2" s="288" t="s">
        <v>8</v>
      </c>
    </row>
    <row r="3" spans="1:35" ht="22.5" customHeight="1" x14ac:dyDescent="0.25">
      <c r="A3" s="202"/>
      <c r="B3" s="201"/>
      <c r="C3" s="200"/>
      <c r="D3" s="199"/>
      <c r="E3" s="199"/>
      <c r="F3" s="198"/>
      <c r="G3" s="193"/>
      <c r="H3" s="197" t="s">
        <v>404</v>
      </c>
      <c r="I3" s="194" t="s">
        <v>403</v>
      </c>
      <c r="J3" s="195" t="s">
        <v>402</v>
      </c>
      <c r="K3" s="195" t="s">
        <v>401</v>
      </c>
      <c r="L3" s="196" t="s">
        <v>402</v>
      </c>
      <c r="M3" s="195" t="s">
        <v>401</v>
      </c>
      <c r="N3" s="224"/>
      <c r="O3" s="225" t="s">
        <v>404</v>
      </c>
      <c r="P3" s="225" t="s">
        <v>403</v>
      </c>
      <c r="Q3" s="226" t="s">
        <v>402</v>
      </c>
      <c r="R3" s="227" t="s">
        <v>401</v>
      </c>
      <c r="S3" s="228"/>
      <c r="T3" s="225" t="s">
        <v>404</v>
      </c>
      <c r="U3" s="225" t="s">
        <v>403</v>
      </c>
      <c r="V3" s="226" t="s">
        <v>402</v>
      </c>
      <c r="W3" s="227" t="s">
        <v>401</v>
      </c>
      <c r="X3" s="228"/>
      <c r="Y3" s="229" t="s">
        <v>404</v>
      </c>
      <c r="Z3" s="229" t="s">
        <v>403</v>
      </c>
      <c r="AA3" s="230" t="s">
        <v>402</v>
      </c>
      <c r="AB3" s="231" t="s">
        <v>401</v>
      </c>
      <c r="AC3" s="232"/>
      <c r="AD3" s="233" t="s">
        <v>400</v>
      </c>
      <c r="AE3" s="234" t="s">
        <v>399</v>
      </c>
      <c r="AF3" s="235"/>
      <c r="AG3" s="223"/>
      <c r="AH3" s="263"/>
      <c r="AI3" s="288"/>
    </row>
    <row r="4" spans="1:35" ht="18" x14ac:dyDescent="0.25">
      <c r="A4" s="92">
        <v>1</v>
      </c>
      <c r="B4" s="192" t="s">
        <v>31</v>
      </c>
      <c r="C4" s="191" t="s">
        <v>32</v>
      </c>
      <c r="D4" s="182" t="s">
        <v>19</v>
      </c>
      <c r="E4" s="121">
        <v>500</v>
      </c>
      <c r="F4" s="132" t="s">
        <v>20</v>
      </c>
      <c r="G4" s="140">
        <v>1</v>
      </c>
      <c r="H4" s="189"/>
      <c r="I4" s="189"/>
      <c r="J4" s="189"/>
      <c r="K4" s="189"/>
      <c r="L4" s="189"/>
      <c r="M4" s="190"/>
      <c r="N4" s="264"/>
      <c r="O4" s="265"/>
      <c r="P4" s="264"/>
      <c r="Q4" s="264"/>
      <c r="R4" s="264"/>
      <c r="S4" s="264"/>
      <c r="T4" s="264"/>
      <c r="U4" s="264"/>
      <c r="V4" s="264"/>
      <c r="W4" s="264"/>
      <c r="X4" s="264"/>
      <c r="Y4" s="266"/>
      <c r="Z4" s="266"/>
      <c r="AA4" s="267"/>
      <c r="AB4" s="268"/>
      <c r="AC4" s="269"/>
      <c r="AD4" s="166" t="e">
        <f>#REF!+#REF!+#REF!+#REF!</f>
        <v>#REF!</v>
      </c>
      <c r="AE4" s="165"/>
      <c r="AF4" s="165">
        <f>K5+R5+W5+AB5</f>
        <v>0</v>
      </c>
      <c r="AG4" s="93">
        <f>H5+O5+T5+Y5</f>
        <v>0</v>
      </c>
      <c r="AH4" s="130">
        <v>1</v>
      </c>
      <c r="AI4" s="283">
        <v>1</v>
      </c>
    </row>
    <row r="5" spans="1:35" ht="18" x14ac:dyDescent="0.25">
      <c r="A5" s="92">
        <v>2</v>
      </c>
      <c r="B5" s="127" t="s">
        <v>17</v>
      </c>
      <c r="C5" s="102" t="s">
        <v>18</v>
      </c>
      <c r="D5" s="182" t="s">
        <v>19</v>
      </c>
      <c r="E5" s="121">
        <v>500</v>
      </c>
      <c r="F5" s="132" t="s">
        <v>20</v>
      </c>
      <c r="G5" s="99">
        <v>2</v>
      </c>
      <c r="H5" s="97"/>
      <c r="I5" s="96"/>
      <c r="J5" s="96"/>
      <c r="K5" s="95">
        <f>H5*J5</f>
        <v>0</v>
      </c>
      <c r="L5" s="96"/>
      <c r="M5" s="98"/>
      <c r="N5" s="168">
        <v>2</v>
      </c>
      <c r="O5" s="169"/>
      <c r="P5" s="168"/>
      <c r="Q5" s="105"/>
      <c r="R5" s="167">
        <f>O5*Q5</f>
        <v>0</v>
      </c>
      <c r="S5" s="106">
        <v>2</v>
      </c>
      <c r="T5" s="105"/>
      <c r="U5" s="105"/>
      <c r="V5" s="105"/>
      <c r="W5" s="167">
        <f>T5*V5</f>
        <v>0</v>
      </c>
      <c r="X5" s="106"/>
      <c r="Y5" s="105"/>
      <c r="Z5" s="105"/>
      <c r="AA5" s="167"/>
      <c r="AB5" s="167">
        <f>Y5*AA5</f>
        <v>0</v>
      </c>
      <c r="AC5" s="104">
        <f>G5+N5+S5+X5</f>
        <v>6</v>
      </c>
      <c r="AD5" s="166"/>
      <c r="AE5" s="165"/>
      <c r="AF5" s="165"/>
      <c r="AG5" s="93"/>
      <c r="AH5" s="130">
        <v>2</v>
      </c>
      <c r="AI5" s="284">
        <v>6</v>
      </c>
    </row>
    <row r="6" spans="1:35" ht="18" x14ac:dyDescent="0.25">
      <c r="A6" s="92">
        <v>3</v>
      </c>
      <c r="B6" s="127" t="s">
        <v>21</v>
      </c>
      <c r="C6" s="102" t="s">
        <v>398</v>
      </c>
      <c r="D6" s="121" t="s">
        <v>19</v>
      </c>
      <c r="E6" s="121">
        <v>1000</v>
      </c>
      <c r="F6" s="132" t="s">
        <v>20</v>
      </c>
      <c r="G6" s="99">
        <v>2</v>
      </c>
      <c r="H6" s="97"/>
      <c r="I6" s="96"/>
      <c r="J6" s="96"/>
      <c r="K6" s="95">
        <f>H6*J6</f>
        <v>0</v>
      </c>
      <c r="L6" s="96"/>
      <c r="M6" s="98"/>
      <c r="N6" s="168"/>
      <c r="O6" s="169"/>
      <c r="P6" s="168"/>
      <c r="Q6" s="105"/>
      <c r="R6" s="167">
        <f>O6*Q6</f>
        <v>0</v>
      </c>
      <c r="S6" s="106">
        <v>2</v>
      </c>
      <c r="T6" s="105"/>
      <c r="U6" s="105"/>
      <c r="V6" s="105"/>
      <c r="W6" s="167">
        <f>T6*V6</f>
        <v>0</v>
      </c>
      <c r="X6" s="106"/>
      <c r="Y6" s="105"/>
      <c r="Z6" s="105"/>
      <c r="AA6" s="167"/>
      <c r="AB6" s="167">
        <f>Y6*AA6</f>
        <v>0</v>
      </c>
      <c r="AC6" s="104">
        <f>G6+N6+S6+X6</f>
        <v>4</v>
      </c>
      <c r="AD6" s="166" t="e">
        <f>#REF!+#REF!+#REF!+#REF!</f>
        <v>#REF!</v>
      </c>
      <c r="AE6" s="165"/>
      <c r="AF6" s="165">
        <f>K6+R6+W6+AB6</f>
        <v>0</v>
      </c>
      <c r="AG6" s="93">
        <f>H6+O6+T6+Y6</f>
        <v>0</v>
      </c>
      <c r="AH6" s="130"/>
      <c r="AI6" s="284">
        <v>2</v>
      </c>
    </row>
    <row r="7" spans="1:35" ht="18" x14ac:dyDescent="0.25">
      <c r="A7" s="92">
        <v>4</v>
      </c>
      <c r="B7" s="127" t="s">
        <v>397</v>
      </c>
      <c r="C7" s="102" t="s">
        <v>45</v>
      </c>
      <c r="D7" s="121" t="s">
        <v>19</v>
      </c>
      <c r="E7" s="121">
        <v>100</v>
      </c>
      <c r="F7" s="132" t="s">
        <v>46</v>
      </c>
      <c r="G7" s="99"/>
      <c r="H7" s="97"/>
      <c r="I7" s="96"/>
      <c r="J7" s="96"/>
      <c r="K7" s="95">
        <f>H7*J7</f>
        <v>0</v>
      </c>
      <c r="L7" s="96"/>
      <c r="M7" s="98"/>
      <c r="N7" s="168"/>
      <c r="O7" s="169"/>
      <c r="P7" s="168"/>
      <c r="Q7" s="105"/>
      <c r="R7" s="167">
        <f>O7*Q7</f>
        <v>0</v>
      </c>
      <c r="S7" s="106">
        <v>1</v>
      </c>
      <c r="T7" s="105"/>
      <c r="U7" s="105"/>
      <c r="V7" s="105"/>
      <c r="W7" s="167">
        <f>T7*V7</f>
        <v>0</v>
      </c>
      <c r="X7" s="106"/>
      <c r="Y7" s="105"/>
      <c r="Z7" s="105"/>
      <c r="AA7" s="167"/>
      <c r="AB7" s="167">
        <f>Y7*AA7</f>
        <v>0</v>
      </c>
      <c r="AC7" s="104">
        <f>G7+N7+S7+X7</f>
        <v>1</v>
      </c>
      <c r="AD7" s="166" t="e">
        <f>#REF!+#REF!+#REF!+#REF!</f>
        <v>#REF!</v>
      </c>
      <c r="AE7" s="165"/>
      <c r="AF7" s="165">
        <f>K7+R7+W7+AB7</f>
        <v>0</v>
      </c>
      <c r="AG7" s="93">
        <f>H7+O7+T7+Y7</f>
        <v>0</v>
      </c>
      <c r="AH7" s="130">
        <v>1</v>
      </c>
      <c r="AI7" s="284">
        <v>2</v>
      </c>
    </row>
    <row r="8" spans="1:35" ht="18" x14ac:dyDescent="0.25">
      <c r="A8" s="92">
        <v>5</v>
      </c>
      <c r="B8" s="127" t="s">
        <v>396</v>
      </c>
      <c r="C8" s="102" t="s">
        <v>395</v>
      </c>
      <c r="D8" s="182" t="s">
        <v>19</v>
      </c>
      <c r="E8" s="121">
        <v>250</v>
      </c>
      <c r="F8" s="132" t="s">
        <v>20</v>
      </c>
      <c r="G8" s="99">
        <v>1</v>
      </c>
      <c r="H8" s="188"/>
      <c r="I8" s="187"/>
      <c r="J8" s="187"/>
      <c r="K8" s="95">
        <f>H8*J8</f>
        <v>0</v>
      </c>
      <c r="L8" s="96"/>
      <c r="M8" s="98"/>
      <c r="N8" s="270">
        <v>1</v>
      </c>
      <c r="O8" s="169"/>
      <c r="P8" s="168"/>
      <c r="Q8" s="271"/>
      <c r="R8" s="167">
        <f>O8*Q8</f>
        <v>0</v>
      </c>
      <c r="S8" s="106">
        <v>1</v>
      </c>
      <c r="T8" s="105"/>
      <c r="U8" s="105"/>
      <c r="V8" s="130"/>
      <c r="W8" s="167">
        <f>T8*V8</f>
        <v>0</v>
      </c>
      <c r="X8" s="106"/>
      <c r="Y8" s="105"/>
      <c r="Z8" s="105"/>
      <c r="AA8" s="167"/>
      <c r="AB8" s="167">
        <f>Y8*AA8</f>
        <v>0</v>
      </c>
      <c r="AC8" s="104">
        <f>G8+N8+S8+X8</f>
        <v>3</v>
      </c>
      <c r="AD8" s="166" t="e">
        <f>#REF!+#REF!+#REF!+#REF!</f>
        <v>#REF!</v>
      </c>
      <c r="AE8" s="165"/>
      <c r="AF8" s="165">
        <f>K8+R8+W8+AB8</f>
        <v>0</v>
      </c>
      <c r="AG8" s="93">
        <f>H8+O8+T8+Y8</f>
        <v>0</v>
      </c>
      <c r="AH8" s="130"/>
      <c r="AI8" s="284">
        <v>2</v>
      </c>
    </row>
    <row r="9" spans="1:35" ht="18" x14ac:dyDescent="0.25">
      <c r="A9" s="92">
        <v>6</v>
      </c>
      <c r="B9" s="127" t="s">
        <v>394</v>
      </c>
      <c r="C9" s="102" t="s">
        <v>25</v>
      </c>
      <c r="D9" s="121" t="s">
        <v>19</v>
      </c>
      <c r="E9" s="121">
        <v>50</v>
      </c>
      <c r="F9" s="132" t="s">
        <v>26</v>
      </c>
      <c r="G9" s="99">
        <v>1</v>
      </c>
      <c r="H9" s="97"/>
      <c r="I9" s="96"/>
      <c r="J9" s="96"/>
      <c r="K9" s="95">
        <f>H9*J9</f>
        <v>0</v>
      </c>
      <c r="L9" s="96"/>
      <c r="M9" s="98"/>
      <c r="N9" s="168">
        <v>1</v>
      </c>
      <c r="O9" s="169"/>
      <c r="P9" s="168"/>
      <c r="Q9" s="105"/>
      <c r="R9" s="167">
        <f>O9*Q9</f>
        <v>0</v>
      </c>
      <c r="S9" s="106">
        <v>1</v>
      </c>
      <c r="T9" s="105"/>
      <c r="U9" s="105"/>
      <c r="V9" s="130"/>
      <c r="W9" s="167">
        <f>T9*V9</f>
        <v>0</v>
      </c>
      <c r="X9" s="106"/>
      <c r="Y9" s="105"/>
      <c r="Z9" s="105"/>
      <c r="AA9" s="167"/>
      <c r="AB9" s="167">
        <f>Y9*AA9</f>
        <v>0</v>
      </c>
      <c r="AC9" s="104">
        <f>G9+N9+S9+X9</f>
        <v>3</v>
      </c>
      <c r="AD9" s="166" t="e">
        <f>#REF!+#REF!+#REF!+#REF!</f>
        <v>#REF!</v>
      </c>
      <c r="AE9" s="165"/>
      <c r="AF9" s="165">
        <f>K9+R9+W9+AB9</f>
        <v>0</v>
      </c>
      <c r="AG9" s="93">
        <f>H9+O9+T9+Y9</f>
        <v>0</v>
      </c>
      <c r="AH9" s="130">
        <v>1</v>
      </c>
      <c r="AI9" s="284">
        <v>3</v>
      </c>
    </row>
    <row r="10" spans="1:35" ht="18" x14ac:dyDescent="0.25">
      <c r="A10" s="92">
        <v>7</v>
      </c>
      <c r="B10" s="186" t="s">
        <v>242</v>
      </c>
      <c r="C10" s="185" t="s">
        <v>393</v>
      </c>
      <c r="D10" s="183" t="s">
        <v>19</v>
      </c>
      <c r="E10" s="184">
        <v>500</v>
      </c>
      <c r="F10" s="184" t="s">
        <v>20</v>
      </c>
      <c r="G10" s="99"/>
      <c r="H10" s="97"/>
      <c r="I10" s="96"/>
      <c r="J10" s="96"/>
      <c r="K10" s="95">
        <f>H10*J10</f>
        <v>0</v>
      </c>
      <c r="L10" s="96"/>
      <c r="M10" s="98"/>
      <c r="N10" s="168"/>
      <c r="O10" s="169"/>
      <c r="P10" s="168"/>
      <c r="Q10" s="105"/>
      <c r="R10" s="167">
        <f>O10*Q10</f>
        <v>0</v>
      </c>
      <c r="S10" s="106"/>
      <c r="T10" s="105"/>
      <c r="U10" s="105"/>
      <c r="V10" s="130"/>
      <c r="W10" s="167">
        <f>T10*V10</f>
        <v>0</v>
      </c>
      <c r="X10" s="106">
        <v>1</v>
      </c>
      <c r="Y10" s="105"/>
      <c r="Z10" s="105"/>
      <c r="AA10" s="167"/>
      <c r="AB10" s="167">
        <f>Y10*AA10</f>
        <v>0</v>
      </c>
      <c r="AC10" s="104">
        <f>G10+N10+S10+X10</f>
        <v>1</v>
      </c>
      <c r="AD10" s="166"/>
      <c r="AE10" s="165"/>
      <c r="AF10" s="165">
        <f>K10+R10+W10+AB10</f>
        <v>0</v>
      </c>
      <c r="AG10" s="93">
        <f>H10+O10+T10+Y10</f>
        <v>0</v>
      </c>
      <c r="AH10" s="130"/>
      <c r="AI10" s="284">
        <v>1</v>
      </c>
    </row>
    <row r="11" spans="1:35" s="91" customFormat="1" ht="18" x14ac:dyDescent="0.25">
      <c r="A11" s="92">
        <v>8</v>
      </c>
      <c r="B11" s="127" t="s">
        <v>392</v>
      </c>
      <c r="C11" s="102" t="s">
        <v>250</v>
      </c>
      <c r="D11" s="183" t="s">
        <v>19</v>
      </c>
      <c r="E11" s="121">
        <v>250</v>
      </c>
      <c r="F11" s="132" t="s">
        <v>46</v>
      </c>
      <c r="G11" s="99"/>
      <c r="H11" s="97"/>
      <c r="I11" s="96"/>
      <c r="J11" s="96"/>
      <c r="K11" s="95">
        <f>H11*J11</f>
        <v>0</v>
      </c>
      <c r="L11" s="96"/>
      <c r="M11" s="98"/>
      <c r="N11" s="168">
        <v>1</v>
      </c>
      <c r="O11" s="169"/>
      <c r="P11" s="168"/>
      <c r="Q11" s="105"/>
      <c r="R11" s="167">
        <f>O11*Q11</f>
        <v>0</v>
      </c>
      <c r="S11" s="106">
        <v>1</v>
      </c>
      <c r="T11" s="105"/>
      <c r="U11" s="105"/>
      <c r="V11" s="130"/>
      <c r="W11" s="167">
        <f>T11*V11</f>
        <v>0</v>
      </c>
      <c r="X11" s="106"/>
      <c r="Y11" s="105"/>
      <c r="Z11" s="105"/>
      <c r="AA11" s="167"/>
      <c r="AB11" s="167">
        <f>Y11*AA11</f>
        <v>0</v>
      </c>
      <c r="AC11" s="104">
        <f>G11+N11+S11+X11</f>
        <v>2</v>
      </c>
      <c r="AD11" s="166" t="e">
        <f>#REF!+#REF!+#REF!+#REF!</f>
        <v>#REF!</v>
      </c>
      <c r="AE11" s="165"/>
      <c r="AF11" s="165">
        <f>K11+R11+W11+AB11</f>
        <v>0</v>
      </c>
      <c r="AG11" s="93">
        <f>H11+O11+T11+Y11</f>
        <v>0</v>
      </c>
      <c r="AH11" s="130"/>
      <c r="AI11" s="284">
        <v>2</v>
      </c>
    </row>
    <row r="12" spans="1:35" s="91" customFormat="1" ht="18" x14ac:dyDescent="0.25">
      <c r="A12" s="92">
        <v>9</v>
      </c>
      <c r="B12" s="127" t="s">
        <v>391</v>
      </c>
      <c r="C12" s="102" t="s">
        <v>250</v>
      </c>
      <c r="D12" s="183" t="s">
        <v>19</v>
      </c>
      <c r="E12" s="121">
        <v>250</v>
      </c>
      <c r="F12" s="132" t="s">
        <v>46</v>
      </c>
      <c r="G12" s="99"/>
      <c r="H12" s="97"/>
      <c r="I12" s="96"/>
      <c r="J12" s="96"/>
      <c r="K12" s="95"/>
      <c r="L12" s="96"/>
      <c r="M12" s="98"/>
      <c r="N12" s="168">
        <v>2</v>
      </c>
      <c r="O12" s="169"/>
      <c r="P12" s="168"/>
      <c r="Q12" s="105"/>
      <c r="R12" s="167"/>
      <c r="S12" s="106">
        <v>2</v>
      </c>
      <c r="T12" s="105"/>
      <c r="U12" s="105"/>
      <c r="V12" s="130"/>
      <c r="W12" s="167"/>
      <c r="X12" s="106"/>
      <c r="Y12" s="105"/>
      <c r="Z12" s="105"/>
      <c r="AA12" s="167"/>
      <c r="AB12" s="167"/>
      <c r="AC12" s="104">
        <f>G12+N12+S12+X12</f>
        <v>4</v>
      </c>
      <c r="AD12" s="166"/>
      <c r="AE12" s="165"/>
      <c r="AF12" s="165"/>
      <c r="AG12" s="93"/>
      <c r="AH12" s="130"/>
      <c r="AI12" s="284">
        <v>4</v>
      </c>
    </row>
    <row r="13" spans="1:35" s="91" customFormat="1" ht="18" x14ac:dyDescent="0.25">
      <c r="A13" s="92">
        <v>10</v>
      </c>
      <c r="B13" s="127" t="s">
        <v>390</v>
      </c>
      <c r="C13" s="102" t="s">
        <v>250</v>
      </c>
      <c r="D13" s="183" t="s">
        <v>19</v>
      </c>
      <c r="E13" s="121">
        <v>250</v>
      </c>
      <c r="F13" s="132" t="s">
        <v>46</v>
      </c>
      <c r="G13" s="99"/>
      <c r="H13" s="97"/>
      <c r="I13" s="96"/>
      <c r="J13" s="96"/>
      <c r="K13" s="95"/>
      <c r="L13" s="96"/>
      <c r="M13" s="98"/>
      <c r="N13" s="168">
        <v>2</v>
      </c>
      <c r="O13" s="169"/>
      <c r="P13" s="168"/>
      <c r="Q13" s="105"/>
      <c r="R13" s="167"/>
      <c r="S13" s="106">
        <v>2</v>
      </c>
      <c r="T13" s="105"/>
      <c r="U13" s="105"/>
      <c r="V13" s="130"/>
      <c r="W13" s="167"/>
      <c r="X13" s="106"/>
      <c r="Y13" s="105"/>
      <c r="Z13" s="105"/>
      <c r="AA13" s="167"/>
      <c r="AB13" s="167"/>
      <c r="AC13" s="104">
        <f>G13+N13+S13+X13</f>
        <v>4</v>
      </c>
      <c r="AD13" s="166"/>
      <c r="AE13" s="165"/>
      <c r="AF13" s="165"/>
      <c r="AG13" s="93"/>
      <c r="AH13" s="130"/>
      <c r="AI13" s="284">
        <v>4</v>
      </c>
    </row>
    <row r="14" spans="1:35" ht="18" x14ac:dyDescent="0.25">
      <c r="A14" s="92">
        <v>11</v>
      </c>
      <c r="B14" s="127" t="s">
        <v>389</v>
      </c>
      <c r="C14" s="102" t="s">
        <v>388</v>
      </c>
      <c r="D14" s="182" t="s">
        <v>19</v>
      </c>
      <c r="E14" s="121">
        <v>500</v>
      </c>
      <c r="F14" s="132" t="s">
        <v>20</v>
      </c>
      <c r="G14" s="99">
        <v>1</v>
      </c>
      <c r="H14" s="97"/>
      <c r="I14" s="96"/>
      <c r="J14" s="96"/>
      <c r="K14" s="95">
        <f>H14*J14</f>
        <v>0</v>
      </c>
      <c r="L14" s="96"/>
      <c r="M14" s="98"/>
      <c r="N14" s="168"/>
      <c r="O14" s="169"/>
      <c r="P14" s="168"/>
      <c r="Q14" s="105"/>
      <c r="R14" s="167">
        <f>O14*Q14</f>
        <v>0</v>
      </c>
      <c r="S14" s="106">
        <v>1</v>
      </c>
      <c r="T14" s="105"/>
      <c r="U14" s="105"/>
      <c r="V14" s="130"/>
      <c r="W14" s="167">
        <f>T14*V14</f>
        <v>0</v>
      </c>
      <c r="X14" s="106"/>
      <c r="Y14" s="105"/>
      <c r="Z14" s="105"/>
      <c r="AA14" s="167"/>
      <c r="AB14" s="167">
        <f>Y14*AA14</f>
        <v>0</v>
      </c>
      <c r="AC14" s="104">
        <f>G14+N14+S14+X14</f>
        <v>2</v>
      </c>
      <c r="AD14" s="166" t="e">
        <f>#REF!+#REF!+#REF!+#REF!</f>
        <v>#REF!</v>
      </c>
      <c r="AE14" s="165"/>
      <c r="AF14" s="165">
        <f>K14+R14+W14+AB14</f>
        <v>0</v>
      </c>
      <c r="AG14" s="93">
        <f>H14+O14+T14+Y14</f>
        <v>0</v>
      </c>
      <c r="AH14" s="130">
        <v>1</v>
      </c>
      <c r="AI14" s="284">
        <v>2</v>
      </c>
    </row>
    <row r="15" spans="1:35" ht="18" x14ac:dyDescent="0.25">
      <c r="A15" s="92">
        <v>12</v>
      </c>
      <c r="B15" s="181" t="s">
        <v>29</v>
      </c>
      <c r="C15" s="181" t="s">
        <v>30</v>
      </c>
      <c r="D15" s="179" t="s">
        <v>19</v>
      </c>
      <c r="E15" s="180">
        <v>500</v>
      </c>
      <c r="F15" s="179" t="s">
        <v>20</v>
      </c>
      <c r="G15" s="99">
        <v>1</v>
      </c>
      <c r="H15" s="97"/>
      <c r="I15" s="96"/>
      <c r="J15" s="96"/>
      <c r="K15" s="95">
        <f>H15*J15</f>
        <v>0</v>
      </c>
      <c r="L15" s="96"/>
      <c r="M15" s="98"/>
      <c r="N15" s="168"/>
      <c r="O15" s="169"/>
      <c r="P15" s="168"/>
      <c r="Q15" s="105"/>
      <c r="R15" s="167">
        <f>O15*Q15</f>
        <v>0</v>
      </c>
      <c r="S15" s="106">
        <v>1</v>
      </c>
      <c r="T15" s="105"/>
      <c r="U15" s="105"/>
      <c r="V15" s="130"/>
      <c r="W15" s="167">
        <f>T15*V15</f>
        <v>0</v>
      </c>
      <c r="X15" s="106"/>
      <c r="Y15" s="105"/>
      <c r="Z15" s="105"/>
      <c r="AA15" s="167"/>
      <c r="AB15" s="167">
        <f>Y15*AA15</f>
        <v>0</v>
      </c>
      <c r="AC15" s="104">
        <f>G15+N15+S15+X15</f>
        <v>2</v>
      </c>
      <c r="AD15" s="166"/>
      <c r="AE15" s="165"/>
      <c r="AF15" s="165">
        <f>K15+R15+W15+AB15</f>
        <v>0</v>
      </c>
      <c r="AG15" s="93">
        <f>H15+O15+T15+Y15</f>
        <v>0</v>
      </c>
      <c r="AH15" s="130"/>
      <c r="AI15" s="284">
        <v>1</v>
      </c>
    </row>
    <row r="16" spans="1:35" ht="18" x14ac:dyDescent="0.25">
      <c r="A16" s="92">
        <v>13</v>
      </c>
      <c r="B16" s="181" t="s">
        <v>387</v>
      </c>
      <c r="C16" s="181" t="s">
        <v>386</v>
      </c>
      <c r="D16" s="179" t="s">
        <v>19</v>
      </c>
      <c r="E16" s="180">
        <v>100</v>
      </c>
      <c r="F16" s="179" t="s">
        <v>20</v>
      </c>
      <c r="G16" s="99">
        <v>1</v>
      </c>
      <c r="H16" s="97"/>
      <c r="I16" s="96"/>
      <c r="J16" s="96"/>
      <c r="K16" s="95">
        <f>H16*J16</f>
        <v>0</v>
      </c>
      <c r="L16" s="96"/>
      <c r="M16" s="98"/>
      <c r="N16" s="168">
        <v>1</v>
      </c>
      <c r="O16" s="169"/>
      <c r="P16" s="168"/>
      <c r="Q16" s="105"/>
      <c r="R16" s="167">
        <f>O16*Q16</f>
        <v>0</v>
      </c>
      <c r="S16" s="106"/>
      <c r="T16" s="105"/>
      <c r="U16" s="105"/>
      <c r="V16" s="130"/>
      <c r="W16" s="167">
        <f>T16*V16</f>
        <v>0</v>
      </c>
      <c r="X16" s="106"/>
      <c r="Y16" s="105"/>
      <c r="Z16" s="105"/>
      <c r="AA16" s="167"/>
      <c r="AB16" s="167">
        <f>Y16*AA16</f>
        <v>0</v>
      </c>
      <c r="AC16" s="104">
        <f>G16+N16+S16+X16</f>
        <v>2</v>
      </c>
      <c r="AD16" s="166"/>
      <c r="AE16" s="165"/>
      <c r="AF16" s="165">
        <f>K16+R16+W16+AB16</f>
        <v>0</v>
      </c>
      <c r="AG16" s="93">
        <f>H16+O16+T16+Y16</f>
        <v>0</v>
      </c>
      <c r="AH16" s="130"/>
      <c r="AI16" s="284">
        <v>1</v>
      </c>
    </row>
    <row r="17" spans="1:35" ht="18" x14ac:dyDescent="0.25">
      <c r="A17" s="92">
        <v>14</v>
      </c>
      <c r="B17" s="127" t="s">
        <v>34</v>
      </c>
      <c r="C17" s="102" t="s">
        <v>35</v>
      </c>
      <c r="D17" s="121" t="s">
        <v>19</v>
      </c>
      <c r="E17" s="178">
        <v>10</v>
      </c>
      <c r="F17" s="177" t="s">
        <v>26</v>
      </c>
      <c r="G17" s="176">
        <v>10</v>
      </c>
      <c r="H17" s="175"/>
      <c r="I17" s="174"/>
      <c r="J17" s="174"/>
      <c r="K17" s="95">
        <f>H17*J17</f>
        <v>0</v>
      </c>
      <c r="L17" s="96"/>
      <c r="M17" s="98"/>
      <c r="N17" s="272"/>
      <c r="O17" s="273"/>
      <c r="P17" s="272"/>
      <c r="Q17" s="105"/>
      <c r="R17" s="167">
        <f>O17*Q17</f>
        <v>0</v>
      </c>
      <c r="S17" s="106">
        <v>10</v>
      </c>
      <c r="T17" s="105"/>
      <c r="U17" s="105"/>
      <c r="V17" s="105"/>
      <c r="W17" s="167">
        <f>T17*V17</f>
        <v>0</v>
      </c>
      <c r="X17" s="106"/>
      <c r="Y17" s="105"/>
      <c r="Z17" s="105"/>
      <c r="AA17" s="167"/>
      <c r="AB17" s="167">
        <f>Y17*AA17</f>
        <v>0</v>
      </c>
      <c r="AC17" s="104">
        <f>G17+N17+S17+X17</f>
        <v>20</v>
      </c>
      <c r="AD17" s="166" t="e">
        <f>#REF!+#REF!+#REF!+#REF!</f>
        <v>#REF!</v>
      </c>
      <c r="AE17" s="165"/>
      <c r="AF17" s="165">
        <f>K17+R17+W17+AB17</f>
        <v>0</v>
      </c>
      <c r="AG17" s="93">
        <f>H17+O17+T17+Y17</f>
        <v>0</v>
      </c>
      <c r="AH17" s="130">
        <v>10</v>
      </c>
      <c r="AI17" s="284">
        <v>20</v>
      </c>
    </row>
    <row r="18" spans="1:35" ht="15.75" customHeight="1" x14ac:dyDescent="0.25">
      <c r="A18" s="92">
        <v>15</v>
      </c>
      <c r="B18" s="127" t="s">
        <v>36</v>
      </c>
      <c r="C18" s="102" t="s">
        <v>37</v>
      </c>
      <c r="D18" s="121" t="s">
        <v>19</v>
      </c>
      <c r="E18" s="178">
        <v>50</v>
      </c>
      <c r="F18" s="177" t="s">
        <v>26</v>
      </c>
      <c r="G18" s="176">
        <v>2</v>
      </c>
      <c r="H18" s="175"/>
      <c r="I18" s="174"/>
      <c r="J18" s="174"/>
      <c r="K18" s="95">
        <f>H18*J18</f>
        <v>0</v>
      </c>
      <c r="L18" s="96"/>
      <c r="M18" s="98"/>
      <c r="N18" s="272"/>
      <c r="O18" s="273"/>
      <c r="P18" s="272"/>
      <c r="Q18" s="274"/>
      <c r="R18" s="167">
        <f>O18*Q18</f>
        <v>0</v>
      </c>
      <c r="S18" s="106">
        <v>1</v>
      </c>
      <c r="T18" s="105"/>
      <c r="U18" s="105"/>
      <c r="V18" s="130"/>
      <c r="W18" s="167">
        <f>T18*V18</f>
        <v>0</v>
      </c>
      <c r="X18" s="106">
        <v>1</v>
      </c>
      <c r="Y18" s="105"/>
      <c r="Z18" s="105"/>
      <c r="AA18" s="167"/>
      <c r="AB18" s="167">
        <f>Y18*AA18</f>
        <v>0</v>
      </c>
      <c r="AC18" s="104">
        <f>G18+N18+S18+X18</f>
        <v>4</v>
      </c>
      <c r="AD18" s="166" t="e">
        <f>#REF!+#REF!+#REF!+#REF!</f>
        <v>#REF!</v>
      </c>
      <c r="AE18" s="165"/>
      <c r="AF18" s="165">
        <f>K18+R18+W18+AB18</f>
        <v>0</v>
      </c>
      <c r="AG18" s="93">
        <f>H18+O18+T18+Y18</f>
        <v>0</v>
      </c>
      <c r="AH18" s="130">
        <v>1</v>
      </c>
      <c r="AI18" s="284">
        <v>3</v>
      </c>
    </row>
    <row r="19" spans="1:35" ht="54" x14ac:dyDescent="0.25">
      <c r="A19" s="92">
        <v>16</v>
      </c>
      <c r="B19" s="127" t="s">
        <v>385</v>
      </c>
      <c r="C19" s="102" t="s">
        <v>384</v>
      </c>
      <c r="D19" s="121" t="s">
        <v>26</v>
      </c>
      <c r="E19" s="121">
        <v>1</v>
      </c>
      <c r="F19" s="132" t="s">
        <v>26</v>
      </c>
      <c r="G19" s="99">
        <v>550</v>
      </c>
      <c r="H19" s="97"/>
      <c r="I19" s="96"/>
      <c r="J19" s="96"/>
      <c r="K19" s="95">
        <f>H19*J19</f>
        <v>0</v>
      </c>
      <c r="L19" s="96"/>
      <c r="M19" s="98"/>
      <c r="N19" s="168">
        <v>550</v>
      </c>
      <c r="O19" s="169"/>
      <c r="P19" s="168"/>
      <c r="Q19" s="105"/>
      <c r="R19" s="167">
        <f>O19*Q19</f>
        <v>0</v>
      </c>
      <c r="S19" s="106">
        <v>550</v>
      </c>
      <c r="T19" s="105"/>
      <c r="U19" s="105"/>
      <c r="V19" s="105"/>
      <c r="W19" s="167">
        <f>T19*V19</f>
        <v>0</v>
      </c>
      <c r="X19" s="106"/>
      <c r="Y19" s="105"/>
      <c r="Z19" s="105"/>
      <c r="AA19" s="167"/>
      <c r="AB19" s="167">
        <f>Y19*AA19</f>
        <v>0</v>
      </c>
      <c r="AC19" s="104">
        <f>G19+N19+S19+X19</f>
        <v>1650</v>
      </c>
      <c r="AD19" s="166" t="e">
        <f>#REF!+#REF!+#REF!+#REF!</f>
        <v>#REF!</v>
      </c>
      <c r="AE19" s="165"/>
      <c r="AF19" s="165">
        <f>K19+R19+W19+AB19</f>
        <v>0</v>
      </c>
      <c r="AG19" s="93">
        <f>H19+O19+T19+Y19</f>
        <v>0</v>
      </c>
      <c r="AH19" s="130">
        <v>550</v>
      </c>
      <c r="AI19" s="283">
        <f>N19+S19+AH19</f>
        <v>1650</v>
      </c>
    </row>
    <row r="20" spans="1:35" ht="18" x14ac:dyDescent="0.25">
      <c r="A20" s="92">
        <v>17</v>
      </c>
      <c r="B20" s="127" t="s">
        <v>383</v>
      </c>
      <c r="C20" s="102" t="s">
        <v>52</v>
      </c>
      <c r="D20" s="173" t="s">
        <v>26</v>
      </c>
      <c r="E20" s="121">
        <v>1</v>
      </c>
      <c r="F20" s="132" t="s">
        <v>26</v>
      </c>
      <c r="G20" s="99">
        <v>2000</v>
      </c>
      <c r="H20" s="97"/>
      <c r="I20" s="96"/>
      <c r="J20" s="96"/>
      <c r="K20" s="95">
        <f>H20*J20</f>
        <v>0</v>
      </c>
      <c r="L20" s="96"/>
      <c r="M20" s="98"/>
      <c r="N20" s="168"/>
      <c r="O20" s="169"/>
      <c r="P20" s="168"/>
      <c r="Q20" s="105"/>
      <c r="R20" s="167">
        <f>O20*Q20</f>
        <v>0</v>
      </c>
      <c r="S20" s="106">
        <v>2000</v>
      </c>
      <c r="T20" s="105"/>
      <c r="U20" s="105"/>
      <c r="V20" s="105"/>
      <c r="W20" s="167">
        <f>T20*V20</f>
        <v>0</v>
      </c>
      <c r="X20" s="106"/>
      <c r="Y20" s="105"/>
      <c r="Z20" s="105"/>
      <c r="AA20" s="167"/>
      <c r="AB20" s="167">
        <f>Y20*AA20</f>
        <v>0</v>
      </c>
      <c r="AC20" s="104">
        <f>G20+N20+S20+X20</f>
        <v>4000</v>
      </c>
      <c r="AD20" s="166" t="e">
        <f>#REF!+#REF!+#REF!+#REF!</f>
        <v>#REF!</v>
      </c>
      <c r="AE20" s="165"/>
      <c r="AF20" s="165">
        <f>K20+R20+W20+AB20</f>
        <v>0</v>
      </c>
      <c r="AG20" s="93">
        <f>H20+O20+T20+Y20</f>
        <v>0</v>
      </c>
      <c r="AH20" s="130">
        <v>2000</v>
      </c>
      <c r="AI20" s="283">
        <f>S20+AH20</f>
        <v>4000</v>
      </c>
    </row>
    <row r="21" spans="1:35" ht="52.5" customHeight="1" x14ac:dyDescent="0.25">
      <c r="A21" s="92">
        <v>18</v>
      </c>
      <c r="B21" s="172" t="s">
        <v>69</v>
      </c>
      <c r="C21" s="107" t="s">
        <v>382</v>
      </c>
      <c r="D21" s="163" t="s">
        <v>19</v>
      </c>
      <c r="E21" s="163">
        <v>600</v>
      </c>
      <c r="F21" s="132" t="s">
        <v>26</v>
      </c>
      <c r="G21" s="171">
        <v>10</v>
      </c>
      <c r="H21" s="170"/>
      <c r="I21" s="105"/>
      <c r="J21" s="105"/>
      <c r="K21" s="95">
        <f>H21*J21</f>
        <v>0</v>
      </c>
      <c r="L21" s="96"/>
      <c r="M21" s="98"/>
      <c r="N21" s="168">
        <v>10</v>
      </c>
      <c r="O21" s="169"/>
      <c r="P21" s="168"/>
      <c r="Q21" s="105"/>
      <c r="R21" s="167">
        <f>O21*Q21</f>
        <v>0</v>
      </c>
      <c r="S21" s="106"/>
      <c r="T21" s="105"/>
      <c r="U21" s="105"/>
      <c r="V21" s="105"/>
      <c r="W21" s="167">
        <f>T21*V21</f>
        <v>0</v>
      </c>
      <c r="X21" s="106">
        <v>5</v>
      </c>
      <c r="Y21" s="105"/>
      <c r="Z21" s="105"/>
      <c r="AA21" s="167"/>
      <c r="AB21" s="167">
        <f>Y21*AA21</f>
        <v>0</v>
      </c>
      <c r="AC21" s="104">
        <f>G21+N21+S21+X21</f>
        <v>25</v>
      </c>
      <c r="AD21" s="166" t="e">
        <f>#REF!+#REF!+#REF!+#REF!</f>
        <v>#REF!</v>
      </c>
      <c r="AE21" s="165"/>
      <c r="AF21" s="165">
        <f>K21+R21+W21+AB21</f>
        <v>0</v>
      </c>
      <c r="AG21" s="164">
        <f>H21+O21+T21+Y21</f>
        <v>0</v>
      </c>
      <c r="AH21" s="130">
        <v>5</v>
      </c>
      <c r="AI21" s="283">
        <f>X21+AH21+N21</f>
        <v>20</v>
      </c>
    </row>
    <row r="22" spans="1:35" ht="18" x14ac:dyDescent="0.25">
      <c r="A22" s="92">
        <v>19</v>
      </c>
      <c r="B22" s="127" t="s">
        <v>381</v>
      </c>
      <c r="C22" s="107" t="s">
        <v>380</v>
      </c>
      <c r="D22" s="121" t="s">
        <v>19</v>
      </c>
      <c r="E22" s="121">
        <v>250</v>
      </c>
      <c r="F22" s="132" t="s">
        <v>20</v>
      </c>
      <c r="G22" s="99">
        <v>50</v>
      </c>
      <c r="H22" s="97"/>
      <c r="I22" s="96"/>
      <c r="J22" s="96"/>
      <c r="K22" s="95">
        <f>H22*J22</f>
        <v>0</v>
      </c>
      <c r="L22" s="96"/>
      <c r="M22" s="98"/>
      <c r="N22" s="105">
        <v>1</v>
      </c>
      <c r="O22" s="170"/>
      <c r="P22" s="105"/>
      <c r="Q22" s="105"/>
      <c r="R22" s="167">
        <f>O22*Q22</f>
        <v>0</v>
      </c>
      <c r="S22" s="106"/>
      <c r="T22" s="105"/>
      <c r="U22" s="105"/>
      <c r="V22" s="105"/>
      <c r="W22" s="167">
        <f>T22*V22</f>
        <v>0</v>
      </c>
      <c r="X22" s="106"/>
      <c r="Y22" s="105"/>
      <c r="Z22" s="105"/>
      <c r="AA22" s="167"/>
      <c r="AB22" s="167">
        <f>Y22*AA22</f>
        <v>0</v>
      </c>
      <c r="AC22" s="104">
        <f>G22+N22+S22+X22</f>
        <v>51</v>
      </c>
      <c r="AD22" s="166" t="e">
        <f>#REF!+#REF!+#REF!+#REF!</f>
        <v>#REF!</v>
      </c>
      <c r="AE22" s="165"/>
      <c r="AF22" s="165">
        <f>K22+R22+W22+AB22</f>
        <v>0</v>
      </c>
      <c r="AG22" s="93">
        <f>H22+O22+T22+Y22</f>
        <v>0</v>
      </c>
      <c r="AH22" s="130"/>
      <c r="AI22" s="284">
        <v>1</v>
      </c>
    </row>
    <row r="23" spans="1:35" ht="18" x14ac:dyDescent="0.25">
      <c r="A23" s="92">
        <v>20</v>
      </c>
      <c r="B23" s="127" t="s">
        <v>379</v>
      </c>
      <c r="C23" s="102" t="s">
        <v>378</v>
      </c>
      <c r="D23" s="163" t="s">
        <v>19</v>
      </c>
      <c r="E23" s="121">
        <v>25</v>
      </c>
      <c r="F23" s="132" t="s">
        <v>20</v>
      </c>
      <c r="G23" s="99"/>
      <c r="H23" s="154"/>
      <c r="I23" s="98"/>
      <c r="J23" s="98"/>
      <c r="K23" s="95">
        <f>H23*J23</f>
        <v>0</v>
      </c>
      <c r="L23" s="96"/>
      <c r="M23" s="98"/>
      <c r="N23" s="105">
        <v>1</v>
      </c>
      <c r="O23" s="170"/>
      <c r="P23" s="105"/>
      <c r="Q23" s="130"/>
      <c r="R23" s="167">
        <f>O23*Q23</f>
        <v>0</v>
      </c>
      <c r="S23" s="106"/>
      <c r="T23" s="105"/>
      <c r="U23" s="105"/>
      <c r="V23" s="130"/>
      <c r="W23" s="167">
        <f>T23*V23</f>
        <v>0</v>
      </c>
      <c r="X23" s="106"/>
      <c r="Y23" s="105"/>
      <c r="Z23" s="105"/>
      <c r="AA23" s="167"/>
      <c r="AB23" s="167">
        <f>Y23*AA23</f>
        <v>0</v>
      </c>
      <c r="AC23" s="104">
        <f>G23+N23+S23+X23</f>
        <v>1</v>
      </c>
      <c r="AD23" s="166"/>
      <c r="AE23" s="165"/>
      <c r="AF23" s="165">
        <f>K23+R23+W23+AB23</f>
        <v>0</v>
      </c>
      <c r="AG23" s="93">
        <f>H23+O23+T23+Y23</f>
        <v>0</v>
      </c>
      <c r="AH23" s="130"/>
      <c r="AI23" s="284">
        <v>1</v>
      </c>
    </row>
    <row r="24" spans="1:35" ht="23.25" customHeight="1" x14ac:dyDescent="0.25">
      <c r="A24" s="92">
        <v>21</v>
      </c>
      <c r="B24" s="127" t="s">
        <v>377</v>
      </c>
      <c r="C24" s="102" t="s">
        <v>376</v>
      </c>
      <c r="D24" s="163" t="s">
        <v>19</v>
      </c>
      <c r="E24" s="121">
        <v>500</v>
      </c>
      <c r="F24" s="132" t="s">
        <v>46</v>
      </c>
      <c r="G24" s="99"/>
      <c r="H24" s="154"/>
      <c r="I24" s="98"/>
      <c r="J24" s="98"/>
      <c r="K24" s="95">
        <f>H24*J24</f>
        <v>0</v>
      </c>
      <c r="L24" s="96"/>
      <c r="M24" s="98"/>
      <c r="N24" s="105">
        <v>1</v>
      </c>
      <c r="O24" s="170"/>
      <c r="P24" s="105"/>
      <c r="Q24" s="130"/>
      <c r="R24" s="167">
        <f>O24*Q24</f>
        <v>0</v>
      </c>
      <c r="S24" s="106"/>
      <c r="T24" s="105"/>
      <c r="U24" s="105"/>
      <c r="V24" s="130"/>
      <c r="W24" s="167">
        <f>T24*V24</f>
        <v>0</v>
      </c>
      <c r="X24" s="106"/>
      <c r="Y24" s="105"/>
      <c r="Z24" s="105"/>
      <c r="AA24" s="167"/>
      <c r="AB24" s="167">
        <f>Y24*AA24</f>
        <v>0</v>
      </c>
      <c r="AC24" s="104">
        <f>G24+N24+S24+X24</f>
        <v>1</v>
      </c>
      <c r="AD24" s="166"/>
      <c r="AE24" s="165"/>
      <c r="AF24" s="165">
        <f>K24+R24+W24+AB24</f>
        <v>0</v>
      </c>
      <c r="AG24" s="93">
        <f>H24+O24+T24+Y24</f>
        <v>0</v>
      </c>
      <c r="AH24" s="130"/>
      <c r="AI24" s="284">
        <v>1</v>
      </c>
    </row>
    <row r="25" spans="1:35" ht="35.25" customHeight="1" x14ac:dyDescent="0.25">
      <c r="A25" s="92">
        <v>22</v>
      </c>
      <c r="B25" s="127" t="s">
        <v>375</v>
      </c>
      <c r="C25" s="102" t="s">
        <v>374</v>
      </c>
      <c r="D25" s="121" t="s">
        <v>19</v>
      </c>
      <c r="E25" s="121">
        <v>40</v>
      </c>
      <c r="F25" s="132" t="s">
        <v>26</v>
      </c>
      <c r="G25" s="99"/>
      <c r="H25" s="154"/>
      <c r="I25" s="98"/>
      <c r="J25" s="98"/>
      <c r="K25" s="95">
        <f>H25*J25</f>
        <v>0</v>
      </c>
      <c r="L25" s="96"/>
      <c r="M25" s="98"/>
      <c r="N25" s="105">
        <v>1</v>
      </c>
      <c r="O25" s="170"/>
      <c r="P25" s="105"/>
      <c r="Q25" s="130"/>
      <c r="R25" s="167">
        <f>O25*Q25</f>
        <v>0</v>
      </c>
      <c r="S25" s="106"/>
      <c r="T25" s="105"/>
      <c r="U25" s="105"/>
      <c r="V25" s="130"/>
      <c r="W25" s="167">
        <f>T25*V25</f>
        <v>0</v>
      </c>
      <c r="X25" s="106"/>
      <c r="Y25" s="105"/>
      <c r="Z25" s="105"/>
      <c r="AA25" s="167"/>
      <c r="AB25" s="167">
        <f>Y25*AA25</f>
        <v>0</v>
      </c>
      <c r="AC25" s="104">
        <f>G25+N25+S25+X25</f>
        <v>1</v>
      </c>
      <c r="AD25" s="166"/>
      <c r="AE25" s="165"/>
      <c r="AF25" s="165">
        <f>K25+R25+W25+AB25</f>
        <v>0</v>
      </c>
      <c r="AG25" s="93">
        <f>H25+O25+T25+Y25</f>
        <v>0</v>
      </c>
      <c r="AH25" s="130"/>
      <c r="AI25" s="284">
        <v>1</v>
      </c>
    </row>
    <row r="26" spans="1:35" ht="18" x14ac:dyDescent="0.25">
      <c r="A26" s="92">
        <v>23</v>
      </c>
      <c r="B26" s="127" t="s">
        <v>373</v>
      </c>
      <c r="C26" s="102" t="s">
        <v>372</v>
      </c>
      <c r="D26" s="121" t="s">
        <v>19</v>
      </c>
      <c r="E26" s="121">
        <v>500</v>
      </c>
      <c r="F26" s="132" t="s">
        <v>20</v>
      </c>
      <c r="G26" s="99"/>
      <c r="H26" s="154"/>
      <c r="I26" s="98"/>
      <c r="J26" s="98"/>
      <c r="K26" s="95">
        <f>H26*J26</f>
        <v>0</v>
      </c>
      <c r="L26" s="96"/>
      <c r="M26" s="98"/>
      <c r="N26" s="105">
        <v>1</v>
      </c>
      <c r="O26" s="170"/>
      <c r="P26" s="105"/>
      <c r="Q26" s="130"/>
      <c r="R26" s="167">
        <f>O26*Q26</f>
        <v>0</v>
      </c>
      <c r="S26" s="106"/>
      <c r="T26" s="105"/>
      <c r="U26" s="105"/>
      <c r="V26" s="130"/>
      <c r="W26" s="167">
        <f>T26*V26</f>
        <v>0</v>
      </c>
      <c r="X26" s="106"/>
      <c r="Y26" s="105"/>
      <c r="Z26" s="105"/>
      <c r="AA26" s="167"/>
      <c r="AB26" s="167">
        <f>Y26*AA26</f>
        <v>0</v>
      </c>
      <c r="AC26" s="104">
        <f>G26+N26+S26+X26</f>
        <v>1</v>
      </c>
      <c r="AD26" s="166"/>
      <c r="AE26" s="165"/>
      <c r="AF26" s="165">
        <f>K26+R26+W26+AB26</f>
        <v>0</v>
      </c>
      <c r="AG26" s="93">
        <f>H26+O26+T26+Y26</f>
        <v>0</v>
      </c>
      <c r="AH26" s="130"/>
      <c r="AI26" s="284">
        <v>1</v>
      </c>
    </row>
    <row r="27" spans="1:35" ht="18" x14ac:dyDescent="0.25">
      <c r="A27" s="92">
        <v>24</v>
      </c>
      <c r="B27" s="127" t="s">
        <v>371</v>
      </c>
      <c r="C27" s="102" t="s">
        <v>370</v>
      </c>
      <c r="D27" s="121" t="s">
        <v>19</v>
      </c>
      <c r="E27" s="121">
        <v>500</v>
      </c>
      <c r="F27" s="132" t="s">
        <v>20</v>
      </c>
      <c r="G27" s="99"/>
      <c r="H27" s="154"/>
      <c r="I27" s="98"/>
      <c r="J27" s="98"/>
      <c r="K27" s="95">
        <f>H27*J27</f>
        <v>0</v>
      </c>
      <c r="L27" s="96"/>
      <c r="M27" s="98"/>
      <c r="N27" s="105">
        <v>1</v>
      </c>
      <c r="O27" s="170"/>
      <c r="P27" s="105"/>
      <c r="Q27" s="130"/>
      <c r="R27" s="167">
        <f>O27*Q27</f>
        <v>0</v>
      </c>
      <c r="S27" s="106"/>
      <c r="T27" s="105"/>
      <c r="U27" s="105"/>
      <c r="V27" s="130"/>
      <c r="W27" s="167">
        <f>T27*V27</f>
        <v>0</v>
      </c>
      <c r="X27" s="106"/>
      <c r="Y27" s="105"/>
      <c r="Z27" s="105"/>
      <c r="AA27" s="167"/>
      <c r="AB27" s="167">
        <f>Y27*AA27</f>
        <v>0</v>
      </c>
      <c r="AC27" s="104">
        <f>G27+N27+S27+X27</f>
        <v>1</v>
      </c>
      <c r="AD27" s="166"/>
      <c r="AE27" s="165"/>
      <c r="AF27" s="165">
        <f>K27+R27+W27+AB27</f>
        <v>0</v>
      </c>
      <c r="AG27" s="93">
        <f>H27+O27+T27+Y27</f>
        <v>0</v>
      </c>
      <c r="AH27" s="130"/>
      <c r="AI27" s="284">
        <v>1</v>
      </c>
    </row>
    <row r="28" spans="1:35" ht="18" x14ac:dyDescent="0.25">
      <c r="A28" s="92">
        <v>25</v>
      </c>
      <c r="B28" s="127" t="s">
        <v>369</v>
      </c>
      <c r="C28" s="102" t="s">
        <v>368</v>
      </c>
      <c r="D28" s="121" t="s">
        <v>19</v>
      </c>
      <c r="E28" s="121">
        <v>100</v>
      </c>
      <c r="F28" s="132" t="s">
        <v>46</v>
      </c>
      <c r="G28" s="99"/>
      <c r="H28" s="154"/>
      <c r="I28" s="98"/>
      <c r="J28" s="98"/>
      <c r="K28" s="95"/>
      <c r="L28" s="96"/>
      <c r="M28" s="98"/>
      <c r="N28" s="105">
        <v>1</v>
      </c>
      <c r="O28" s="170"/>
      <c r="P28" s="105"/>
      <c r="Q28" s="130"/>
      <c r="R28" s="167"/>
      <c r="S28" s="106"/>
      <c r="T28" s="105"/>
      <c r="U28" s="105"/>
      <c r="V28" s="130"/>
      <c r="W28" s="167"/>
      <c r="X28" s="106"/>
      <c r="Y28" s="105"/>
      <c r="Z28" s="105"/>
      <c r="AA28" s="167"/>
      <c r="AB28" s="167"/>
      <c r="AC28" s="104">
        <f>G28+N28+S28+X28</f>
        <v>1</v>
      </c>
      <c r="AD28" s="166"/>
      <c r="AE28" s="165"/>
      <c r="AF28" s="165"/>
      <c r="AG28" s="93"/>
      <c r="AH28" s="130"/>
      <c r="AI28" s="284">
        <v>1</v>
      </c>
    </row>
    <row r="29" spans="1:35" ht="18" x14ac:dyDescent="0.25">
      <c r="A29" s="92">
        <v>26</v>
      </c>
      <c r="B29" s="127" t="s">
        <v>367</v>
      </c>
      <c r="C29" s="102"/>
      <c r="D29" s="121" t="s">
        <v>19</v>
      </c>
      <c r="E29" s="121">
        <v>50</v>
      </c>
      <c r="F29" s="132" t="s">
        <v>20</v>
      </c>
      <c r="G29" s="99"/>
      <c r="H29" s="154"/>
      <c r="I29" s="98"/>
      <c r="J29" s="98"/>
      <c r="K29" s="95">
        <f>H29*J29</f>
        <v>0</v>
      </c>
      <c r="L29" s="96"/>
      <c r="M29" s="98"/>
      <c r="N29" s="105">
        <v>1</v>
      </c>
      <c r="O29" s="170"/>
      <c r="P29" s="105"/>
      <c r="Q29" s="130"/>
      <c r="R29" s="167">
        <f>O29*Q29</f>
        <v>0</v>
      </c>
      <c r="S29" s="106"/>
      <c r="T29" s="105"/>
      <c r="U29" s="105"/>
      <c r="V29" s="130"/>
      <c r="W29" s="167">
        <f>T29*V29</f>
        <v>0</v>
      </c>
      <c r="X29" s="106"/>
      <c r="Y29" s="105"/>
      <c r="Z29" s="105"/>
      <c r="AA29" s="167"/>
      <c r="AB29" s="167">
        <f>Y29*AA29</f>
        <v>0</v>
      </c>
      <c r="AC29" s="104">
        <f>G29+N29+S29+X29</f>
        <v>1</v>
      </c>
      <c r="AD29" s="166"/>
      <c r="AE29" s="165"/>
      <c r="AF29" s="165">
        <f>K29+R29+W29+AB29</f>
        <v>0</v>
      </c>
      <c r="AG29" s="93">
        <f>H29+O29+T29+Y29</f>
        <v>0</v>
      </c>
      <c r="AH29" s="130"/>
      <c r="AI29" s="284">
        <v>1</v>
      </c>
    </row>
    <row r="30" spans="1:35" ht="18" x14ac:dyDescent="0.25">
      <c r="A30" s="92">
        <v>27</v>
      </c>
      <c r="B30" s="127" t="s">
        <v>366</v>
      </c>
      <c r="C30" s="162" t="s">
        <v>52</v>
      </c>
      <c r="D30" s="121" t="s">
        <v>19</v>
      </c>
      <c r="E30" s="121">
        <v>50</v>
      </c>
      <c r="F30" s="132" t="s">
        <v>20</v>
      </c>
      <c r="G30" s="99"/>
      <c r="H30" s="154"/>
      <c r="I30" s="98"/>
      <c r="J30" s="98"/>
      <c r="K30" s="95">
        <f>H30*J30</f>
        <v>0</v>
      </c>
      <c r="L30" s="96"/>
      <c r="M30" s="98"/>
      <c r="N30" s="105">
        <v>1</v>
      </c>
      <c r="O30" s="170"/>
      <c r="P30" s="105"/>
      <c r="Q30" s="130"/>
      <c r="R30" s="167">
        <f>O30*Q30</f>
        <v>0</v>
      </c>
      <c r="S30" s="106"/>
      <c r="T30" s="105"/>
      <c r="U30" s="105"/>
      <c r="V30" s="130"/>
      <c r="W30" s="167">
        <f>T30*V30</f>
        <v>0</v>
      </c>
      <c r="X30" s="106"/>
      <c r="Y30" s="105"/>
      <c r="Z30" s="105"/>
      <c r="AA30" s="167"/>
      <c r="AB30" s="167">
        <f>Y30*AA30</f>
        <v>0</v>
      </c>
      <c r="AC30" s="104" t="e">
        <f>#REF!+N30+S30+X30</f>
        <v>#REF!</v>
      </c>
      <c r="AD30" s="166"/>
      <c r="AE30" s="165"/>
      <c r="AF30" s="165">
        <f>K30+R30+W30+AB30</f>
        <v>0</v>
      </c>
      <c r="AG30" s="93">
        <f>H30+O30+T30+Y30</f>
        <v>0</v>
      </c>
      <c r="AH30" s="130">
        <v>1</v>
      </c>
      <c r="AI30" s="284">
        <v>2</v>
      </c>
    </row>
    <row r="31" spans="1:35" ht="36" x14ac:dyDescent="0.25">
      <c r="A31" s="92">
        <v>28</v>
      </c>
      <c r="B31" s="127" t="s">
        <v>365</v>
      </c>
      <c r="C31" s="102" t="s">
        <v>364</v>
      </c>
      <c r="D31" s="121" t="s">
        <v>19</v>
      </c>
      <c r="E31" s="121">
        <v>500</v>
      </c>
      <c r="F31" s="132" t="s">
        <v>26</v>
      </c>
      <c r="G31" s="99"/>
      <c r="H31" s="154"/>
      <c r="I31" s="98"/>
      <c r="J31" s="98"/>
      <c r="K31" s="95">
        <f>H31*J31</f>
        <v>0</v>
      </c>
      <c r="L31" s="96"/>
      <c r="M31" s="98"/>
      <c r="N31" s="105">
        <v>1</v>
      </c>
      <c r="O31" s="170"/>
      <c r="P31" s="105"/>
      <c r="Q31" s="130"/>
      <c r="R31" s="167">
        <f>O31*Q31</f>
        <v>0</v>
      </c>
      <c r="S31" s="106"/>
      <c r="T31" s="105"/>
      <c r="U31" s="105"/>
      <c r="V31" s="130"/>
      <c r="W31" s="167">
        <f>T31*V31</f>
        <v>0</v>
      </c>
      <c r="X31" s="106"/>
      <c r="Y31" s="105"/>
      <c r="Z31" s="105"/>
      <c r="AA31" s="167"/>
      <c r="AB31" s="167">
        <f>Y31*AA31</f>
        <v>0</v>
      </c>
      <c r="AC31" s="104">
        <f>G31+N31+S31+X31</f>
        <v>1</v>
      </c>
      <c r="AD31" s="166"/>
      <c r="AE31" s="165"/>
      <c r="AF31" s="165">
        <f>K31+R31+W31+AB31</f>
        <v>0</v>
      </c>
      <c r="AG31" s="93">
        <f>H31+O31+T31+Y31</f>
        <v>0</v>
      </c>
      <c r="AH31" s="130"/>
      <c r="AI31" s="284">
        <v>1</v>
      </c>
    </row>
    <row r="32" spans="1:35" s="91" customFormat="1" ht="21" customHeight="1" x14ac:dyDescent="0.25">
      <c r="A32" s="92">
        <v>29</v>
      </c>
      <c r="B32" s="159" t="s">
        <v>363</v>
      </c>
      <c r="C32" s="158" t="s">
        <v>362</v>
      </c>
      <c r="D32" s="121" t="s">
        <v>19</v>
      </c>
      <c r="E32" s="121">
        <v>500</v>
      </c>
      <c r="F32" s="132" t="s">
        <v>20</v>
      </c>
      <c r="G32" s="99"/>
      <c r="H32" s="154"/>
      <c r="I32" s="98"/>
      <c r="J32" s="98"/>
      <c r="K32" s="95">
        <f>H32*J32</f>
        <v>0</v>
      </c>
      <c r="L32" s="96"/>
      <c r="M32" s="98"/>
      <c r="N32" s="105">
        <v>1</v>
      </c>
      <c r="O32" s="170"/>
      <c r="P32" s="105"/>
      <c r="Q32" s="130"/>
      <c r="R32" s="167">
        <f>O32*Q32</f>
        <v>0</v>
      </c>
      <c r="S32" s="106"/>
      <c r="T32" s="105"/>
      <c r="U32" s="105"/>
      <c r="V32" s="130"/>
      <c r="W32" s="167">
        <f>T32*V32</f>
        <v>0</v>
      </c>
      <c r="X32" s="106"/>
      <c r="Y32" s="105"/>
      <c r="Z32" s="105"/>
      <c r="AA32" s="167"/>
      <c r="AB32" s="167">
        <f>Y32*AA32</f>
        <v>0</v>
      </c>
      <c r="AC32" s="104">
        <f>G32+N32+S32+X32</f>
        <v>1</v>
      </c>
      <c r="AD32" s="166" t="e">
        <f>#REF!+#REF!+#REF!+#REF!</f>
        <v>#REF!</v>
      </c>
      <c r="AE32" s="165"/>
      <c r="AF32" s="165">
        <f>K32+R32+W32+AB32</f>
        <v>0</v>
      </c>
      <c r="AG32" s="93">
        <f>H32+O32+T32+Y32</f>
        <v>0</v>
      </c>
      <c r="AH32" s="130"/>
      <c r="AI32" s="284">
        <v>1</v>
      </c>
    </row>
    <row r="33" spans="1:35" s="91" customFormat="1" ht="18" customHeight="1" x14ac:dyDescent="0.3">
      <c r="A33" s="92">
        <v>30</v>
      </c>
      <c r="B33" s="161" t="s">
        <v>361</v>
      </c>
      <c r="C33" s="160" t="s">
        <v>360</v>
      </c>
      <c r="D33" s="121" t="s">
        <v>19</v>
      </c>
      <c r="E33" s="121">
        <v>500</v>
      </c>
      <c r="F33" s="132" t="s">
        <v>20</v>
      </c>
      <c r="G33" s="99"/>
      <c r="H33" s="154"/>
      <c r="I33" s="98"/>
      <c r="J33" s="98"/>
      <c r="K33" s="95"/>
      <c r="L33" s="96"/>
      <c r="M33" s="98"/>
      <c r="N33" s="105">
        <v>1</v>
      </c>
      <c r="O33" s="170"/>
      <c r="P33" s="105"/>
      <c r="Q33" s="130"/>
      <c r="R33" s="167"/>
      <c r="S33" s="106"/>
      <c r="T33" s="105"/>
      <c r="U33" s="105"/>
      <c r="V33" s="130"/>
      <c r="W33" s="167"/>
      <c r="X33" s="106"/>
      <c r="Y33" s="105"/>
      <c r="Z33" s="105"/>
      <c r="AA33" s="167"/>
      <c r="AB33" s="167"/>
      <c r="AC33" s="104">
        <f>G33+N33+S33+X33</f>
        <v>1</v>
      </c>
      <c r="AD33" s="166"/>
      <c r="AE33" s="165"/>
      <c r="AF33" s="165"/>
      <c r="AG33" s="93"/>
      <c r="AH33" s="130"/>
      <c r="AI33" s="284">
        <v>1</v>
      </c>
    </row>
    <row r="34" spans="1:35" s="91" customFormat="1" ht="20.25" customHeight="1" x14ac:dyDescent="0.25">
      <c r="A34" s="92">
        <v>31</v>
      </c>
      <c r="B34" s="159" t="s">
        <v>359</v>
      </c>
      <c r="C34" s="158" t="s">
        <v>358</v>
      </c>
      <c r="D34" s="121" t="s">
        <v>19</v>
      </c>
      <c r="E34" s="121">
        <v>500</v>
      </c>
      <c r="F34" s="132" t="s">
        <v>20</v>
      </c>
      <c r="G34" s="99"/>
      <c r="H34" s="154"/>
      <c r="I34" s="98"/>
      <c r="J34" s="98"/>
      <c r="K34" s="95"/>
      <c r="L34" s="96"/>
      <c r="M34" s="98"/>
      <c r="N34" s="105">
        <v>1</v>
      </c>
      <c r="O34" s="170"/>
      <c r="P34" s="105"/>
      <c r="Q34" s="130"/>
      <c r="R34" s="167"/>
      <c r="S34" s="106"/>
      <c r="T34" s="105"/>
      <c r="U34" s="105"/>
      <c r="V34" s="130"/>
      <c r="W34" s="167"/>
      <c r="X34" s="106"/>
      <c r="Y34" s="105"/>
      <c r="Z34" s="105"/>
      <c r="AA34" s="167"/>
      <c r="AB34" s="167"/>
      <c r="AC34" s="104"/>
      <c r="AD34" s="166"/>
      <c r="AE34" s="165"/>
      <c r="AF34" s="165"/>
      <c r="AG34" s="93"/>
      <c r="AH34" s="130"/>
      <c r="AI34" s="284">
        <v>1</v>
      </c>
    </row>
    <row r="35" spans="1:35" s="91" customFormat="1" ht="20.25" customHeight="1" x14ac:dyDescent="0.25">
      <c r="A35" s="92">
        <v>32</v>
      </c>
      <c r="B35" s="159" t="s">
        <v>357</v>
      </c>
      <c r="C35" s="158" t="s">
        <v>356</v>
      </c>
      <c r="D35" s="121" t="s">
        <v>19</v>
      </c>
      <c r="E35" s="121">
        <v>100</v>
      </c>
      <c r="F35" s="132" t="s">
        <v>46</v>
      </c>
      <c r="G35" s="99"/>
      <c r="H35" s="154"/>
      <c r="I35" s="98"/>
      <c r="J35" s="98"/>
      <c r="K35" s="95"/>
      <c r="L35" s="96"/>
      <c r="M35" s="98"/>
      <c r="N35" s="105">
        <v>1</v>
      </c>
      <c r="O35" s="170"/>
      <c r="P35" s="105"/>
      <c r="Q35" s="130"/>
      <c r="R35" s="167"/>
      <c r="S35" s="106"/>
      <c r="T35" s="105"/>
      <c r="U35" s="105"/>
      <c r="V35" s="130"/>
      <c r="W35" s="167"/>
      <c r="X35" s="106"/>
      <c r="Y35" s="105"/>
      <c r="Z35" s="105"/>
      <c r="AA35" s="167"/>
      <c r="AB35" s="167"/>
      <c r="AC35" s="104"/>
      <c r="AD35" s="166"/>
      <c r="AE35" s="165"/>
      <c r="AF35" s="165"/>
      <c r="AG35" s="93"/>
      <c r="AH35" s="130"/>
      <c r="AI35" s="284">
        <v>1</v>
      </c>
    </row>
    <row r="36" spans="1:35" s="91" customFormat="1" ht="23.25" customHeight="1" x14ac:dyDescent="0.25">
      <c r="A36" s="92">
        <v>33</v>
      </c>
      <c r="B36" s="159" t="s">
        <v>355</v>
      </c>
      <c r="C36" s="158" t="s">
        <v>354</v>
      </c>
      <c r="D36" s="121" t="s">
        <v>19</v>
      </c>
      <c r="E36" s="121">
        <v>100</v>
      </c>
      <c r="F36" s="145" t="s">
        <v>20</v>
      </c>
      <c r="G36" s="99"/>
      <c r="H36" s="154"/>
      <c r="I36" s="98"/>
      <c r="J36" s="98"/>
      <c r="K36" s="95"/>
      <c r="L36" s="96"/>
      <c r="M36" s="98"/>
      <c r="N36" s="105">
        <v>1</v>
      </c>
      <c r="O36" s="170"/>
      <c r="P36" s="105"/>
      <c r="Q36" s="130"/>
      <c r="R36" s="167"/>
      <c r="S36" s="106"/>
      <c r="T36" s="105"/>
      <c r="U36" s="105"/>
      <c r="V36" s="130"/>
      <c r="W36" s="167"/>
      <c r="X36" s="106"/>
      <c r="Y36" s="105"/>
      <c r="Z36" s="105"/>
      <c r="AA36" s="167"/>
      <c r="AB36" s="167"/>
      <c r="AC36" s="104"/>
      <c r="AD36" s="166"/>
      <c r="AE36" s="165"/>
      <c r="AF36" s="165"/>
      <c r="AG36" s="93"/>
      <c r="AH36" s="130"/>
      <c r="AI36" s="284">
        <v>1</v>
      </c>
    </row>
    <row r="37" spans="1:35" s="91" customFormat="1" ht="18" customHeight="1" x14ac:dyDescent="0.25">
      <c r="A37" s="92">
        <v>34</v>
      </c>
      <c r="B37" s="159" t="s">
        <v>353</v>
      </c>
      <c r="C37" s="158" t="s">
        <v>352</v>
      </c>
      <c r="D37" s="121" t="s">
        <v>19</v>
      </c>
      <c r="E37" s="121">
        <v>50</v>
      </c>
      <c r="F37" s="132" t="s">
        <v>20</v>
      </c>
      <c r="G37" s="99"/>
      <c r="H37" s="154"/>
      <c r="I37" s="98"/>
      <c r="J37" s="98"/>
      <c r="K37" s="95"/>
      <c r="L37" s="96"/>
      <c r="M37" s="98"/>
      <c r="N37" s="105">
        <v>1</v>
      </c>
      <c r="O37" s="170"/>
      <c r="P37" s="105"/>
      <c r="Q37" s="130"/>
      <c r="R37" s="167"/>
      <c r="S37" s="106"/>
      <c r="T37" s="105"/>
      <c r="U37" s="105"/>
      <c r="V37" s="130"/>
      <c r="W37" s="167"/>
      <c r="X37" s="106"/>
      <c r="Y37" s="105"/>
      <c r="Z37" s="105"/>
      <c r="AA37" s="167"/>
      <c r="AB37" s="167"/>
      <c r="AC37" s="104"/>
      <c r="AD37" s="166"/>
      <c r="AE37" s="165"/>
      <c r="AF37" s="165"/>
      <c r="AG37" s="93"/>
      <c r="AH37" s="130"/>
      <c r="AI37" s="284">
        <v>1</v>
      </c>
    </row>
    <row r="38" spans="1:35" s="91" customFormat="1" ht="21" customHeight="1" x14ac:dyDescent="0.25">
      <c r="A38" s="92">
        <v>35</v>
      </c>
      <c r="B38" s="159" t="s">
        <v>351</v>
      </c>
      <c r="C38" s="158" t="s">
        <v>350</v>
      </c>
      <c r="D38" s="121" t="s">
        <v>19</v>
      </c>
      <c r="E38" s="121">
        <v>500</v>
      </c>
      <c r="F38" s="132" t="s">
        <v>20</v>
      </c>
      <c r="G38" s="99"/>
      <c r="H38" s="154"/>
      <c r="I38" s="98"/>
      <c r="J38" s="98"/>
      <c r="K38" s="95"/>
      <c r="L38" s="96"/>
      <c r="M38" s="98"/>
      <c r="N38" s="105">
        <v>1</v>
      </c>
      <c r="O38" s="170"/>
      <c r="P38" s="105"/>
      <c r="Q38" s="130"/>
      <c r="R38" s="167"/>
      <c r="S38" s="106"/>
      <c r="T38" s="105"/>
      <c r="U38" s="105"/>
      <c r="V38" s="130"/>
      <c r="W38" s="167"/>
      <c r="X38" s="106"/>
      <c r="Y38" s="105"/>
      <c r="Z38" s="105"/>
      <c r="AA38" s="167"/>
      <c r="AB38" s="167"/>
      <c r="AC38" s="104"/>
      <c r="AD38" s="166"/>
      <c r="AE38" s="165"/>
      <c r="AF38" s="165"/>
      <c r="AG38" s="93"/>
      <c r="AH38" s="130"/>
      <c r="AI38" s="284">
        <v>1</v>
      </c>
    </row>
    <row r="39" spans="1:35" s="91" customFormat="1" ht="18" x14ac:dyDescent="0.25">
      <c r="A39" s="92">
        <v>36</v>
      </c>
      <c r="B39" s="157" t="s">
        <v>349</v>
      </c>
      <c r="C39" s="102" t="s">
        <v>348</v>
      </c>
      <c r="D39" s="121" t="s">
        <v>19</v>
      </c>
      <c r="E39" s="121">
        <v>1</v>
      </c>
      <c r="F39" s="132" t="s">
        <v>19</v>
      </c>
      <c r="G39" s="99"/>
      <c r="H39" s="154"/>
      <c r="I39" s="98"/>
      <c r="J39" s="98"/>
      <c r="K39" s="95">
        <f>H39*J39</f>
        <v>0</v>
      </c>
      <c r="L39" s="96"/>
      <c r="M39" s="98"/>
      <c r="N39" s="105">
        <v>1</v>
      </c>
      <c r="O39" s="170"/>
      <c r="P39" s="105"/>
      <c r="Q39" s="130"/>
      <c r="R39" s="167">
        <f>O39*Q39</f>
        <v>0</v>
      </c>
      <c r="S39" s="106"/>
      <c r="T39" s="105"/>
      <c r="U39" s="105"/>
      <c r="V39" s="105"/>
      <c r="W39" s="167">
        <f>T39*V39</f>
        <v>0</v>
      </c>
      <c r="X39" s="106"/>
      <c r="Y39" s="105"/>
      <c r="Z39" s="105"/>
      <c r="AA39" s="167"/>
      <c r="AB39" s="167">
        <f>Y39*AA39</f>
        <v>0</v>
      </c>
      <c r="AC39" s="104">
        <f>G39+N39+S39+X39</f>
        <v>1</v>
      </c>
      <c r="AD39" s="166" t="e">
        <f>#REF!+#REF!+#REF!+#REF!</f>
        <v>#REF!</v>
      </c>
      <c r="AE39" s="165"/>
      <c r="AF39" s="165">
        <f>K39+R39+W39+AB39</f>
        <v>0</v>
      </c>
      <c r="AG39" s="93">
        <f>H39+O39+T39+Y39</f>
        <v>0</v>
      </c>
      <c r="AH39" s="130"/>
      <c r="AI39" s="284">
        <v>1</v>
      </c>
    </row>
    <row r="40" spans="1:35" s="91" customFormat="1" ht="18" x14ac:dyDescent="0.25">
      <c r="A40" s="92">
        <v>37</v>
      </c>
      <c r="B40" s="157" t="s">
        <v>347</v>
      </c>
      <c r="C40" s="102" t="s">
        <v>346</v>
      </c>
      <c r="D40" s="121" t="s">
        <v>19</v>
      </c>
      <c r="E40" s="121">
        <v>1</v>
      </c>
      <c r="F40" s="132" t="s">
        <v>19</v>
      </c>
      <c r="G40" s="99"/>
      <c r="H40" s="97"/>
      <c r="I40" s="96"/>
      <c r="J40" s="96"/>
      <c r="K40" s="95">
        <f>H40*J40</f>
        <v>0</v>
      </c>
      <c r="L40" s="96"/>
      <c r="M40" s="98"/>
      <c r="N40" s="105">
        <v>1</v>
      </c>
      <c r="O40" s="170"/>
      <c r="P40" s="105"/>
      <c r="Q40" s="105"/>
      <c r="R40" s="167">
        <f>O40*Q40</f>
        <v>0</v>
      </c>
      <c r="S40" s="106"/>
      <c r="T40" s="105"/>
      <c r="U40" s="105"/>
      <c r="V40" s="130"/>
      <c r="W40" s="167">
        <f>T40*V40</f>
        <v>0</v>
      </c>
      <c r="X40" s="106"/>
      <c r="Y40" s="105"/>
      <c r="Z40" s="105"/>
      <c r="AA40" s="167"/>
      <c r="AB40" s="167">
        <f>Y40*AA40</f>
        <v>0</v>
      </c>
      <c r="AC40" s="104">
        <f>G40+N40+S40+X40</f>
        <v>1</v>
      </c>
      <c r="AD40" s="166" t="e">
        <f>#REF!+#REF!+#REF!+#REF!</f>
        <v>#REF!</v>
      </c>
      <c r="AE40" s="165"/>
      <c r="AF40" s="165">
        <f>K40+R40+W40+AB40</f>
        <v>0</v>
      </c>
      <c r="AG40" s="93">
        <f>H40+O40+T40+Y40</f>
        <v>0</v>
      </c>
      <c r="AH40" s="130"/>
      <c r="AI40" s="284">
        <v>1</v>
      </c>
    </row>
    <row r="41" spans="1:35" s="91" customFormat="1" ht="36" x14ac:dyDescent="0.25">
      <c r="A41" s="92">
        <v>38</v>
      </c>
      <c r="B41" s="103" t="s">
        <v>345</v>
      </c>
      <c r="C41" s="156"/>
      <c r="D41" s="101" t="s">
        <v>26</v>
      </c>
      <c r="E41" s="101">
        <v>1</v>
      </c>
      <c r="F41" s="100" t="s">
        <v>26</v>
      </c>
      <c r="G41" s="99"/>
      <c r="H41" s="97"/>
      <c r="I41" s="96"/>
      <c r="J41" s="96"/>
      <c r="K41" s="95"/>
      <c r="L41" s="96"/>
      <c r="M41" s="98"/>
      <c r="N41" s="105"/>
      <c r="O41" s="170"/>
      <c r="P41" s="105"/>
      <c r="Q41" s="105"/>
      <c r="R41" s="167"/>
      <c r="S41" s="155">
        <v>2</v>
      </c>
      <c r="T41" s="105"/>
      <c r="U41" s="105"/>
      <c r="V41" s="105"/>
      <c r="W41" s="167"/>
      <c r="X41" s="275"/>
      <c r="Y41" s="105"/>
      <c r="Z41" s="105"/>
      <c r="AA41" s="276"/>
      <c r="AB41" s="167"/>
      <c r="AC41" s="94"/>
      <c r="AD41" s="166"/>
      <c r="AE41" s="165"/>
      <c r="AF41" s="165"/>
      <c r="AG41" s="93"/>
      <c r="AH41" s="130"/>
      <c r="AI41" s="284">
        <v>2</v>
      </c>
    </row>
    <row r="42" spans="1:35" s="91" customFormat="1" ht="36" x14ac:dyDescent="0.25">
      <c r="A42" s="92">
        <v>39</v>
      </c>
      <c r="B42" s="103" t="s">
        <v>128</v>
      </c>
      <c r="C42" s="102" t="s">
        <v>344</v>
      </c>
      <c r="D42" s="153" t="s">
        <v>19</v>
      </c>
      <c r="E42" s="101">
        <v>25</v>
      </c>
      <c r="F42" s="100" t="s">
        <v>26</v>
      </c>
      <c r="G42" s="120">
        <v>10</v>
      </c>
      <c r="H42" s="119"/>
      <c r="I42" s="118"/>
      <c r="J42" s="118"/>
      <c r="K42" s="95">
        <f>H42*J42</f>
        <v>0</v>
      </c>
      <c r="L42" s="96"/>
      <c r="M42" s="98"/>
      <c r="N42" s="277">
        <v>20</v>
      </c>
      <c r="O42" s="278"/>
      <c r="P42" s="277"/>
      <c r="Q42" s="277"/>
      <c r="R42" s="167">
        <f>O42*Q42</f>
        <v>0</v>
      </c>
      <c r="S42" s="106">
        <v>10</v>
      </c>
      <c r="T42" s="105"/>
      <c r="U42" s="105"/>
      <c r="V42" s="130"/>
      <c r="W42" s="167">
        <f>T42*V42</f>
        <v>0</v>
      </c>
      <c r="X42" s="106"/>
      <c r="Y42" s="105"/>
      <c r="Z42" s="105"/>
      <c r="AA42" s="167"/>
      <c r="AB42" s="167">
        <f>Y42*AA42</f>
        <v>0</v>
      </c>
      <c r="AC42" s="104">
        <f>G42+N42+S42+X42</f>
        <v>40</v>
      </c>
      <c r="AD42" s="166" t="e">
        <f>#REF!+#REF!+#REF!+#REF!</f>
        <v>#REF!</v>
      </c>
      <c r="AE42" s="165"/>
      <c r="AF42" s="165">
        <f>K42+R42+W42+AB42</f>
        <v>0</v>
      </c>
      <c r="AG42" s="93">
        <f>H42+O42+T42+Y42</f>
        <v>0</v>
      </c>
      <c r="AH42" s="130">
        <v>5</v>
      </c>
      <c r="AI42" s="284">
        <v>35</v>
      </c>
    </row>
    <row r="43" spans="1:35" s="91" customFormat="1" ht="36" x14ac:dyDescent="0.25">
      <c r="A43" s="92">
        <v>40</v>
      </c>
      <c r="B43" s="107" t="s">
        <v>130</v>
      </c>
      <c r="C43" s="102" t="s">
        <v>343</v>
      </c>
      <c r="D43" s="101" t="s">
        <v>19</v>
      </c>
      <c r="E43" s="101">
        <v>25</v>
      </c>
      <c r="F43" s="100" t="s">
        <v>26</v>
      </c>
      <c r="G43" s="120">
        <v>10</v>
      </c>
      <c r="H43" s="119"/>
      <c r="I43" s="118"/>
      <c r="J43" s="118"/>
      <c r="K43" s="95">
        <f>H43*J43</f>
        <v>0</v>
      </c>
      <c r="L43" s="96"/>
      <c r="M43" s="98"/>
      <c r="N43" s="277">
        <v>20</v>
      </c>
      <c r="O43" s="278"/>
      <c r="P43" s="277"/>
      <c r="Q43" s="277"/>
      <c r="R43" s="167">
        <f>O43*Q43</f>
        <v>0</v>
      </c>
      <c r="S43" s="106">
        <v>10</v>
      </c>
      <c r="T43" s="105"/>
      <c r="U43" s="105"/>
      <c r="V43" s="130"/>
      <c r="W43" s="167">
        <f>T43*V43</f>
        <v>0</v>
      </c>
      <c r="X43" s="106"/>
      <c r="Y43" s="105"/>
      <c r="Z43" s="105"/>
      <c r="AA43" s="167"/>
      <c r="AB43" s="167">
        <f>Y43*AA43</f>
        <v>0</v>
      </c>
      <c r="AC43" s="104">
        <f>G43+N43+S43+X43</f>
        <v>40</v>
      </c>
      <c r="AD43" s="166"/>
      <c r="AE43" s="165"/>
      <c r="AF43" s="165">
        <f>K43+R43+W43+AB43</f>
        <v>0</v>
      </c>
      <c r="AG43" s="93">
        <f>H43+O43+T43+Y43</f>
        <v>0</v>
      </c>
      <c r="AH43" s="130">
        <v>5</v>
      </c>
      <c r="AI43" s="284">
        <v>35</v>
      </c>
    </row>
    <row r="44" spans="1:35" s="91" customFormat="1" ht="18" x14ac:dyDescent="0.25">
      <c r="A44" s="92">
        <v>41</v>
      </c>
      <c r="B44" s="107" t="s">
        <v>342</v>
      </c>
      <c r="C44" s="102" t="s">
        <v>341</v>
      </c>
      <c r="D44" s="101" t="s">
        <v>19</v>
      </c>
      <c r="E44" s="101">
        <v>25</v>
      </c>
      <c r="F44" s="139" t="s">
        <v>26</v>
      </c>
      <c r="G44" s="138"/>
      <c r="H44" s="137"/>
      <c r="I44" s="136"/>
      <c r="J44" s="136"/>
      <c r="K44" s="95">
        <f>H44*J44</f>
        <v>0</v>
      </c>
      <c r="L44" s="96"/>
      <c r="M44" s="98"/>
      <c r="N44" s="277"/>
      <c r="O44" s="278"/>
      <c r="P44" s="277"/>
      <c r="Q44" s="277"/>
      <c r="R44" s="167">
        <f>O44*Q44</f>
        <v>0</v>
      </c>
      <c r="S44" s="106"/>
      <c r="T44" s="105"/>
      <c r="U44" s="105"/>
      <c r="V44" s="130"/>
      <c r="W44" s="167">
        <f>T44*V44</f>
        <v>0</v>
      </c>
      <c r="X44" s="106">
        <v>1</v>
      </c>
      <c r="Y44" s="105"/>
      <c r="Z44" s="105"/>
      <c r="AA44" s="167"/>
      <c r="AB44" s="167">
        <f>Y44*AA44</f>
        <v>0</v>
      </c>
      <c r="AC44" s="104">
        <f>G44+N44+S44+X44</f>
        <v>1</v>
      </c>
      <c r="AD44" s="166" t="e">
        <f>#REF!+#REF!+#REF!+#REF!</f>
        <v>#REF!</v>
      </c>
      <c r="AE44" s="165"/>
      <c r="AF44" s="165">
        <f>K44+R44+W44+AB44</f>
        <v>0</v>
      </c>
      <c r="AG44" s="93">
        <f>H44+O44+T44+Y44</f>
        <v>0</v>
      </c>
      <c r="AH44" s="130"/>
      <c r="AI44" s="284">
        <v>1</v>
      </c>
    </row>
    <row r="45" spans="1:35" s="91" customFormat="1" ht="18" x14ac:dyDescent="0.25">
      <c r="A45" s="92">
        <v>42</v>
      </c>
      <c r="B45" s="127" t="s">
        <v>340</v>
      </c>
      <c r="C45" s="126" t="s">
        <v>339</v>
      </c>
      <c r="D45" s="121" t="s">
        <v>19</v>
      </c>
      <c r="E45" s="121">
        <v>1</v>
      </c>
      <c r="F45" s="132" t="s">
        <v>26</v>
      </c>
      <c r="G45" s="138"/>
      <c r="H45" s="152"/>
      <c r="I45" s="151"/>
      <c r="J45" s="151"/>
      <c r="K45" s="95"/>
      <c r="L45" s="96"/>
      <c r="M45" s="98"/>
      <c r="N45" s="277">
        <v>1</v>
      </c>
      <c r="O45" s="278"/>
      <c r="P45" s="277"/>
      <c r="Q45" s="279"/>
      <c r="R45" s="167"/>
      <c r="S45" s="106"/>
      <c r="T45" s="105"/>
      <c r="U45" s="105"/>
      <c r="V45" s="130"/>
      <c r="W45" s="167"/>
      <c r="X45" s="106"/>
      <c r="Y45" s="105"/>
      <c r="Z45" s="105"/>
      <c r="AA45" s="167"/>
      <c r="AB45" s="167"/>
      <c r="AC45" s="104"/>
      <c r="AD45" s="166"/>
      <c r="AE45" s="165"/>
      <c r="AF45" s="165"/>
      <c r="AG45" s="93"/>
      <c r="AH45" s="130"/>
      <c r="AI45" s="284">
        <v>1</v>
      </c>
    </row>
    <row r="46" spans="1:35" s="91" customFormat="1" ht="18" x14ac:dyDescent="0.25">
      <c r="A46" s="92">
        <v>43</v>
      </c>
      <c r="B46" s="127" t="s">
        <v>338</v>
      </c>
      <c r="C46" s="126" t="s">
        <v>337</v>
      </c>
      <c r="D46" s="121" t="s">
        <v>19</v>
      </c>
      <c r="E46" s="121">
        <v>1</v>
      </c>
      <c r="F46" s="132" t="s">
        <v>26</v>
      </c>
      <c r="G46" s="138"/>
      <c r="H46" s="152"/>
      <c r="I46" s="151"/>
      <c r="J46" s="151"/>
      <c r="K46" s="95"/>
      <c r="L46" s="96"/>
      <c r="M46" s="98"/>
      <c r="N46" s="277">
        <v>1</v>
      </c>
      <c r="O46" s="278"/>
      <c r="P46" s="277"/>
      <c r="Q46" s="279"/>
      <c r="R46" s="167"/>
      <c r="S46" s="106"/>
      <c r="T46" s="105"/>
      <c r="U46" s="105"/>
      <c r="V46" s="130"/>
      <c r="W46" s="167"/>
      <c r="X46" s="106"/>
      <c r="Y46" s="105"/>
      <c r="Z46" s="105"/>
      <c r="AA46" s="167"/>
      <c r="AB46" s="167"/>
      <c r="AC46" s="104"/>
      <c r="AD46" s="166"/>
      <c r="AE46" s="165"/>
      <c r="AF46" s="165"/>
      <c r="AG46" s="93"/>
      <c r="AH46" s="130"/>
      <c r="AI46" s="284">
        <v>1</v>
      </c>
    </row>
    <row r="47" spans="1:35" s="91" customFormat="1" ht="18" x14ac:dyDescent="0.25">
      <c r="A47" s="92">
        <v>44</v>
      </c>
      <c r="B47" s="127" t="s">
        <v>336</v>
      </c>
      <c r="C47" s="102" t="s">
        <v>335</v>
      </c>
      <c r="D47" s="121" t="s">
        <v>19</v>
      </c>
      <c r="E47" s="121">
        <v>2.5</v>
      </c>
      <c r="F47" s="132" t="s">
        <v>88</v>
      </c>
      <c r="G47" s="99"/>
      <c r="H47" s="97"/>
      <c r="I47" s="96"/>
      <c r="J47" s="96"/>
      <c r="K47" s="95">
        <f>H47*J47</f>
        <v>0</v>
      </c>
      <c r="L47" s="96"/>
      <c r="M47" s="98"/>
      <c r="N47" s="168"/>
      <c r="O47" s="169"/>
      <c r="P47" s="168"/>
      <c r="Q47" s="105"/>
      <c r="R47" s="167">
        <f>O47*Q47</f>
        <v>0</v>
      </c>
      <c r="S47" s="106"/>
      <c r="T47" s="105"/>
      <c r="U47" s="105"/>
      <c r="V47" s="130"/>
      <c r="W47" s="167">
        <f>T47*V47</f>
        <v>0</v>
      </c>
      <c r="X47" s="106">
        <v>1</v>
      </c>
      <c r="Y47" s="105"/>
      <c r="Z47" s="105"/>
      <c r="AA47" s="167"/>
      <c r="AB47" s="167">
        <f>Y47*AA47</f>
        <v>0</v>
      </c>
      <c r="AC47" s="104">
        <f>G47+N47+S47+X47</f>
        <v>1</v>
      </c>
      <c r="AD47" s="166" t="e">
        <f>#REF!+#REF!+#REF!+#REF!</f>
        <v>#REF!</v>
      </c>
      <c r="AE47" s="165"/>
      <c r="AF47" s="165">
        <f>K47+R47+W47+AB47</f>
        <v>0</v>
      </c>
      <c r="AG47" s="93">
        <f>H47+O47+T47+Y47</f>
        <v>0</v>
      </c>
      <c r="AH47" s="130"/>
      <c r="AI47" s="285">
        <v>1</v>
      </c>
    </row>
    <row r="48" spans="1:35" s="91" customFormat="1" ht="18" x14ac:dyDescent="0.25">
      <c r="A48" s="92">
        <v>45</v>
      </c>
      <c r="B48" s="103" t="s">
        <v>334</v>
      </c>
      <c r="C48" s="102" t="s">
        <v>333</v>
      </c>
      <c r="D48" s="101" t="s">
        <v>19</v>
      </c>
      <c r="E48" s="101">
        <v>500</v>
      </c>
      <c r="F48" s="100" t="s">
        <v>20</v>
      </c>
      <c r="G48" s="120">
        <v>1</v>
      </c>
      <c r="H48" s="119"/>
      <c r="I48" s="118"/>
      <c r="J48" s="118"/>
      <c r="K48" s="95">
        <f>H48*J48</f>
        <v>0</v>
      </c>
      <c r="L48" s="96"/>
      <c r="M48" s="98"/>
      <c r="N48" s="277"/>
      <c r="O48" s="278"/>
      <c r="P48" s="277"/>
      <c r="Q48" s="277"/>
      <c r="R48" s="167">
        <f>O48*Q48</f>
        <v>0</v>
      </c>
      <c r="S48" s="106">
        <v>1</v>
      </c>
      <c r="T48" s="105"/>
      <c r="U48" s="105"/>
      <c r="V48" s="105"/>
      <c r="W48" s="167">
        <f>T48*V48</f>
        <v>0</v>
      </c>
      <c r="X48" s="106"/>
      <c r="Y48" s="105"/>
      <c r="Z48" s="105"/>
      <c r="AA48" s="167"/>
      <c r="AB48" s="167">
        <f>Y48*AA48</f>
        <v>0</v>
      </c>
      <c r="AC48" s="104">
        <f>G48+N48+S48+X48</f>
        <v>2</v>
      </c>
      <c r="AD48" s="166"/>
      <c r="AE48" s="165"/>
      <c r="AF48" s="165">
        <f>K48+R48+W48+AB48</f>
        <v>0</v>
      </c>
      <c r="AG48" s="93">
        <f>H48+O48+T48+Y48</f>
        <v>0</v>
      </c>
      <c r="AH48" s="130">
        <v>1</v>
      </c>
      <c r="AI48" s="285">
        <v>2</v>
      </c>
    </row>
    <row r="49" spans="1:43" s="91" customFormat="1" ht="18" x14ac:dyDescent="0.25">
      <c r="A49" s="92">
        <v>46</v>
      </c>
      <c r="B49" s="142" t="s">
        <v>86</v>
      </c>
      <c r="C49" s="135" t="s">
        <v>87</v>
      </c>
      <c r="D49" s="133" t="s">
        <v>19</v>
      </c>
      <c r="E49" s="143">
        <v>2.5</v>
      </c>
      <c r="F49" s="139" t="s">
        <v>88</v>
      </c>
      <c r="G49" s="141">
        <v>12</v>
      </c>
      <c r="H49" s="152"/>
      <c r="I49" s="151"/>
      <c r="J49" s="151"/>
      <c r="K49" s="95">
        <f>H49*J49</f>
        <v>0</v>
      </c>
      <c r="L49" s="96"/>
      <c r="M49" s="98"/>
      <c r="N49" s="280">
        <v>8</v>
      </c>
      <c r="O49" s="281"/>
      <c r="P49" s="280"/>
      <c r="Q49" s="279"/>
      <c r="R49" s="167">
        <f>O49*Q49</f>
        <v>0</v>
      </c>
      <c r="S49" s="106">
        <v>12</v>
      </c>
      <c r="T49" s="105"/>
      <c r="U49" s="105"/>
      <c r="V49" s="130"/>
      <c r="W49" s="167">
        <f>T49*V49</f>
        <v>0</v>
      </c>
      <c r="X49" s="106">
        <v>4</v>
      </c>
      <c r="Y49" s="105"/>
      <c r="Z49" s="105"/>
      <c r="AA49" s="167"/>
      <c r="AB49" s="167">
        <f>Y49*AA49</f>
        <v>0</v>
      </c>
      <c r="AC49" s="104">
        <f>G49+N49+S49+X49</f>
        <v>36</v>
      </c>
      <c r="AD49" s="166" t="e">
        <f>#REF!+#REF!+#REF!+#REF!</f>
        <v>#REF!</v>
      </c>
      <c r="AE49" s="165"/>
      <c r="AF49" s="165">
        <f>K49+R49+W49+AB49</f>
        <v>0</v>
      </c>
      <c r="AG49" s="93">
        <f>H49+O49+T49+Y49</f>
        <v>0</v>
      </c>
      <c r="AH49" s="130">
        <v>8</v>
      </c>
      <c r="AI49" s="286">
        <f>N49+S49+X49+AH49</f>
        <v>32</v>
      </c>
    </row>
    <row r="50" spans="1:43" s="144" customFormat="1" ht="18" x14ac:dyDescent="0.25">
      <c r="A50" s="150">
        <v>47</v>
      </c>
      <c r="B50" s="149" t="s">
        <v>332</v>
      </c>
      <c r="C50" s="148" t="s">
        <v>331</v>
      </c>
      <c r="D50" s="147" t="s">
        <v>19</v>
      </c>
      <c r="E50" s="146">
        <v>250</v>
      </c>
      <c r="F50" s="145" t="s">
        <v>20</v>
      </c>
      <c r="G50" s="141">
        <v>1</v>
      </c>
      <c r="H50" s="137"/>
      <c r="I50" s="136"/>
      <c r="J50" s="136"/>
      <c r="K50" s="95">
        <f>H50*J50</f>
        <v>0</v>
      </c>
      <c r="L50" s="96"/>
      <c r="M50" s="98"/>
      <c r="N50" s="277"/>
      <c r="O50" s="278"/>
      <c r="P50" s="277"/>
      <c r="Q50" s="277"/>
      <c r="R50" s="167">
        <f>O50*Q50</f>
        <v>0</v>
      </c>
      <c r="S50" s="106">
        <v>1</v>
      </c>
      <c r="T50" s="105"/>
      <c r="U50" s="105"/>
      <c r="V50" s="130"/>
      <c r="W50" s="167">
        <f>T50*V50</f>
        <v>0</v>
      </c>
      <c r="X50" s="106"/>
      <c r="Y50" s="105"/>
      <c r="Z50" s="105"/>
      <c r="AA50" s="167"/>
      <c r="AB50" s="167">
        <f>Y50*AA50</f>
        <v>0</v>
      </c>
      <c r="AC50" s="104">
        <f>G50+N50+S50+X50</f>
        <v>2</v>
      </c>
      <c r="AD50" s="166" t="e">
        <f>#REF!+#REF!+#REF!+#REF!</f>
        <v>#REF!</v>
      </c>
      <c r="AE50" s="165"/>
      <c r="AF50" s="165">
        <f>K50+R50+W50+AB50</f>
        <v>0</v>
      </c>
      <c r="AG50" s="93">
        <f>H50+O50+T50+Y50</f>
        <v>0</v>
      </c>
      <c r="AH50" s="130">
        <v>1</v>
      </c>
      <c r="AI50" s="287">
        <v>2</v>
      </c>
    </row>
    <row r="51" spans="1:43" s="144" customFormat="1" ht="18" x14ac:dyDescent="0.25">
      <c r="A51" s="150">
        <v>48</v>
      </c>
      <c r="B51" s="149" t="s">
        <v>330</v>
      </c>
      <c r="C51" s="148" t="s">
        <v>329</v>
      </c>
      <c r="D51" s="147" t="s">
        <v>19</v>
      </c>
      <c r="E51" s="146">
        <v>1000</v>
      </c>
      <c r="F51" s="145" t="s">
        <v>88</v>
      </c>
      <c r="G51" s="138"/>
      <c r="H51" s="137"/>
      <c r="I51" s="136"/>
      <c r="J51" s="136"/>
      <c r="K51" s="95">
        <f>H51*J51</f>
        <v>0</v>
      </c>
      <c r="L51" s="96"/>
      <c r="M51" s="98"/>
      <c r="N51" s="277"/>
      <c r="O51" s="278"/>
      <c r="P51" s="277"/>
      <c r="Q51" s="277"/>
      <c r="R51" s="167">
        <f>O51*Q51</f>
        <v>0</v>
      </c>
      <c r="S51" s="106">
        <v>1</v>
      </c>
      <c r="T51" s="105"/>
      <c r="U51" s="105"/>
      <c r="V51" s="130"/>
      <c r="W51" s="167">
        <f>T51*V51</f>
        <v>0</v>
      </c>
      <c r="X51" s="106"/>
      <c r="Y51" s="105"/>
      <c r="Z51" s="105"/>
      <c r="AA51" s="167"/>
      <c r="AB51" s="167">
        <f>Y51*AA51</f>
        <v>0</v>
      </c>
      <c r="AC51" s="104">
        <f>G51+N51+S51+X51</f>
        <v>1</v>
      </c>
      <c r="AD51" s="166"/>
      <c r="AE51" s="165"/>
      <c r="AF51" s="165">
        <f>K51+R51+W51+AB51</f>
        <v>0</v>
      </c>
      <c r="AG51" s="93">
        <f>H51+O51+T51+Y51</f>
        <v>0</v>
      </c>
      <c r="AH51" s="130">
        <v>1</v>
      </c>
      <c r="AI51" s="287">
        <v>2</v>
      </c>
    </row>
    <row r="52" spans="1:43" s="144" customFormat="1" ht="18" x14ac:dyDescent="0.25">
      <c r="A52" s="150">
        <v>49</v>
      </c>
      <c r="B52" s="149" t="s">
        <v>328</v>
      </c>
      <c r="C52" s="148" t="s">
        <v>327</v>
      </c>
      <c r="D52" s="147" t="s">
        <v>19</v>
      </c>
      <c r="E52" s="146">
        <v>250</v>
      </c>
      <c r="F52" s="145" t="s">
        <v>20</v>
      </c>
      <c r="G52" s="138"/>
      <c r="H52" s="137"/>
      <c r="I52" s="136"/>
      <c r="J52" s="136"/>
      <c r="K52" s="95">
        <f>H52*J52</f>
        <v>0</v>
      </c>
      <c r="L52" s="96"/>
      <c r="M52" s="98"/>
      <c r="N52" s="277"/>
      <c r="O52" s="278"/>
      <c r="P52" s="277"/>
      <c r="Q52" s="277"/>
      <c r="R52" s="167">
        <f>O52*Q52</f>
        <v>0</v>
      </c>
      <c r="S52" s="106">
        <v>1</v>
      </c>
      <c r="T52" s="105"/>
      <c r="U52" s="105"/>
      <c r="V52" s="130"/>
      <c r="W52" s="167">
        <f>T52*V52</f>
        <v>0</v>
      </c>
      <c r="X52" s="106"/>
      <c r="Y52" s="105"/>
      <c r="Z52" s="105"/>
      <c r="AA52" s="167"/>
      <c r="AB52" s="167">
        <f>Y52*AA52</f>
        <v>0</v>
      </c>
      <c r="AC52" s="104">
        <f>G52+N52+S52+X52</f>
        <v>1</v>
      </c>
      <c r="AD52" s="166"/>
      <c r="AE52" s="165"/>
      <c r="AF52" s="165">
        <f>K52+R52+W52+AB52</f>
        <v>0</v>
      </c>
      <c r="AG52" s="93">
        <f>H52+O52+T52+Y52</f>
        <v>0</v>
      </c>
      <c r="AH52" s="130"/>
      <c r="AI52" s="287">
        <v>1</v>
      </c>
    </row>
    <row r="53" spans="1:43" s="91" customFormat="1" ht="18" x14ac:dyDescent="0.25">
      <c r="A53" s="92">
        <v>50</v>
      </c>
      <c r="B53" s="142" t="s">
        <v>326</v>
      </c>
      <c r="C53" s="135" t="s">
        <v>325</v>
      </c>
      <c r="D53" s="133" t="s">
        <v>19</v>
      </c>
      <c r="E53" s="143">
        <v>2.5</v>
      </c>
      <c r="F53" s="139" t="s">
        <v>88</v>
      </c>
      <c r="G53" s="138"/>
      <c r="H53" s="137"/>
      <c r="I53" s="136"/>
      <c r="J53" s="136"/>
      <c r="K53" s="95">
        <f>H53*J53</f>
        <v>0</v>
      </c>
      <c r="L53" s="96"/>
      <c r="M53" s="98"/>
      <c r="N53" s="277"/>
      <c r="O53" s="278"/>
      <c r="P53" s="277"/>
      <c r="Q53" s="277"/>
      <c r="R53" s="167">
        <f>O53*Q53</f>
        <v>0</v>
      </c>
      <c r="S53" s="106"/>
      <c r="T53" s="105"/>
      <c r="U53" s="105"/>
      <c r="V53" s="130"/>
      <c r="W53" s="167">
        <f>T53*V53</f>
        <v>0</v>
      </c>
      <c r="X53" s="106"/>
      <c r="Y53" s="105"/>
      <c r="Z53" s="105"/>
      <c r="AA53" s="167"/>
      <c r="AB53" s="167">
        <f>Y53*AA53</f>
        <v>0</v>
      </c>
      <c r="AC53" s="104">
        <f>G53+N53+S53+X53</f>
        <v>0</v>
      </c>
      <c r="AD53" s="166" t="e">
        <f>#REF!+#REF!+#REF!+#REF!</f>
        <v>#REF!</v>
      </c>
      <c r="AE53" s="165"/>
      <c r="AF53" s="165">
        <f>K53+R53+W53+AB53</f>
        <v>0</v>
      </c>
      <c r="AG53" s="93">
        <f>H53+O53+T53+Y53</f>
        <v>0</v>
      </c>
      <c r="AH53" s="130">
        <v>1</v>
      </c>
      <c r="AI53" s="285">
        <v>1</v>
      </c>
    </row>
    <row r="54" spans="1:43" s="91" customFormat="1" ht="18" x14ac:dyDescent="0.25">
      <c r="A54" s="92">
        <v>51</v>
      </c>
      <c r="B54" s="142" t="s">
        <v>324</v>
      </c>
      <c r="C54" s="135" t="s">
        <v>116</v>
      </c>
      <c r="D54" s="133" t="s">
        <v>26</v>
      </c>
      <c r="E54" s="134">
        <v>1</v>
      </c>
      <c r="F54" s="139" t="s">
        <v>26</v>
      </c>
      <c r="G54" s="141">
        <v>6</v>
      </c>
      <c r="H54" s="137"/>
      <c r="I54" s="136"/>
      <c r="J54" s="136"/>
      <c r="K54" s="95">
        <f>H54*J54</f>
        <v>0</v>
      </c>
      <c r="L54" s="96"/>
      <c r="M54" s="98"/>
      <c r="N54" s="280">
        <v>20</v>
      </c>
      <c r="O54" s="281"/>
      <c r="P54" s="280"/>
      <c r="Q54" s="277"/>
      <c r="R54" s="167">
        <f>O54*Q54</f>
        <v>0</v>
      </c>
      <c r="S54" s="106">
        <v>20</v>
      </c>
      <c r="T54" s="105"/>
      <c r="U54" s="105"/>
      <c r="V54" s="130"/>
      <c r="W54" s="167">
        <f>T54*V54</f>
        <v>0</v>
      </c>
      <c r="X54" s="106"/>
      <c r="Y54" s="105"/>
      <c r="Z54" s="105"/>
      <c r="AA54" s="167"/>
      <c r="AB54" s="167">
        <f>Y54*AA54</f>
        <v>0</v>
      </c>
      <c r="AC54" s="104">
        <f>G54+N54+S54+X54</f>
        <v>46</v>
      </c>
      <c r="AD54" s="166" t="e">
        <f>#REF!+#REF!+#REF!+#REF!</f>
        <v>#REF!</v>
      </c>
      <c r="AE54" s="165"/>
      <c r="AF54" s="165">
        <f>K54+R54+W54+AB54</f>
        <v>0</v>
      </c>
      <c r="AG54" s="93">
        <f>H54+O54+T54+Y54</f>
        <v>0</v>
      </c>
      <c r="AH54" s="130">
        <v>15</v>
      </c>
      <c r="AI54" s="285">
        <v>55</v>
      </c>
    </row>
    <row r="55" spans="1:43" s="91" customFormat="1" ht="18" x14ac:dyDescent="0.25">
      <c r="A55" s="92">
        <v>52</v>
      </c>
      <c r="B55" s="103" t="s">
        <v>323</v>
      </c>
      <c r="C55" s="135" t="s">
        <v>322</v>
      </c>
      <c r="D55" s="133" t="s">
        <v>26</v>
      </c>
      <c r="E55" s="134">
        <v>1000</v>
      </c>
      <c r="F55" s="139" t="s">
        <v>46</v>
      </c>
      <c r="G55" s="138"/>
      <c r="H55" s="137"/>
      <c r="I55" s="136"/>
      <c r="J55" s="136"/>
      <c r="K55" s="95">
        <f>H55*J55</f>
        <v>0</v>
      </c>
      <c r="L55" s="96"/>
      <c r="M55" s="98"/>
      <c r="N55" s="277">
        <v>1</v>
      </c>
      <c r="O55" s="278"/>
      <c r="P55" s="277"/>
      <c r="Q55" s="277"/>
      <c r="R55" s="167">
        <f>O55*Q55</f>
        <v>0</v>
      </c>
      <c r="S55" s="106"/>
      <c r="T55" s="105"/>
      <c r="U55" s="105"/>
      <c r="V55" s="130"/>
      <c r="W55" s="167">
        <f>T55*V55</f>
        <v>0</v>
      </c>
      <c r="X55" s="106"/>
      <c r="Y55" s="105"/>
      <c r="Z55" s="105"/>
      <c r="AA55" s="167"/>
      <c r="AB55" s="167">
        <f>Y55*AA55</f>
        <v>0</v>
      </c>
      <c r="AC55" s="104">
        <f>G55+N55+S55+X55</f>
        <v>1</v>
      </c>
      <c r="AD55" s="166" t="e">
        <f>#REF!+#REF!+#REF!+#REF!</f>
        <v>#REF!</v>
      </c>
      <c r="AE55" s="165"/>
      <c r="AF55" s="165">
        <f>K55+R55+W55+AB55</f>
        <v>0</v>
      </c>
      <c r="AG55" s="93">
        <f>H55+O55+T55+Y55</f>
        <v>0</v>
      </c>
      <c r="AH55" s="130">
        <v>1</v>
      </c>
      <c r="AI55" s="285">
        <v>2</v>
      </c>
    </row>
    <row r="56" spans="1:43" s="91" customFormat="1" ht="18" x14ac:dyDescent="0.25">
      <c r="A56" s="92">
        <v>53</v>
      </c>
      <c r="B56" s="103" t="s">
        <v>321</v>
      </c>
      <c r="C56" s="135" t="s">
        <v>160</v>
      </c>
      <c r="D56" s="133" t="s">
        <v>19</v>
      </c>
      <c r="E56" s="134">
        <v>500</v>
      </c>
      <c r="F56" s="132" t="s">
        <v>46</v>
      </c>
      <c r="G56" s="99"/>
      <c r="H56" s="97"/>
      <c r="I56" s="96"/>
      <c r="J56" s="96"/>
      <c r="K56" s="95">
        <f>H56*J56</f>
        <v>0</v>
      </c>
      <c r="L56" s="96"/>
      <c r="M56" s="98"/>
      <c r="N56" s="277"/>
      <c r="O56" s="278"/>
      <c r="P56" s="277"/>
      <c r="Q56" s="277"/>
      <c r="R56" s="167">
        <f>O56*Q56</f>
        <v>0</v>
      </c>
      <c r="S56" s="282"/>
      <c r="T56" s="277"/>
      <c r="U56" s="277"/>
      <c r="V56" s="279"/>
      <c r="W56" s="167">
        <f>T56*V56</f>
        <v>0</v>
      </c>
      <c r="X56" s="282">
        <v>1</v>
      </c>
      <c r="Y56" s="277"/>
      <c r="Z56" s="277"/>
      <c r="AA56" s="167"/>
      <c r="AB56" s="167">
        <f>Y56*AA56</f>
        <v>0</v>
      </c>
      <c r="AC56" s="104">
        <f>G56+N56+S56+X56</f>
        <v>1</v>
      </c>
      <c r="AD56" s="166" t="e">
        <f>#REF!+#REF!+#REF!+#REF!</f>
        <v>#REF!</v>
      </c>
      <c r="AE56" s="165"/>
      <c r="AF56" s="165">
        <f>K56+R56+W56+AB56</f>
        <v>0</v>
      </c>
      <c r="AG56" s="93">
        <f>H56+O56+T56+Y56</f>
        <v>0</v>
      </c>
      <c r="AH56" s="279"/>
      <c r="AI56" s="285">
        <v>1</v>
      </c>
    </row>
    <row r="57" spans="1:43" s="91" customFormat="1" ht="18" x14ac:dyDescent="0.25">
      <c r="A57" s="92">
        <v>54</v>
      </c>
      <c r="B57" s="107" t="s">
        <v>320</v>
      </c>
      <c r="C57" s="102" t="s">
        <v>162</v>
      </c>
      <c r="D57" s="133" t="s">
        <v>19</v>
      </c>
      <c r="E57" s="121">
        <v>500</v>
      </c>
      <c r="F57" s="132" t="s">
        <v>46</v>
      </c>
      <c r="G57" s="99"/>
      <c r="H57" s="97"/>
      <c r="I57" s="96"/>
      <c r="J57" s="96"/>
      <c r="K57" s="95">
        <f>H57*J57</f>
        <v>0</v>
      </c>
      <c r="L57" s="96"/>
      <c r="M57" s="98"/>
      <c r="N57" s="277"/>
      <c r="O57" s="278"/>
      <c r="P57" s="277"/>
      <c r="Q57" s="277"/>
      <c r="R57" s="167">
        <f>O57*Q57</f>
        <v>0</v>
      </c>
      <c r="S57" s="106"/>
      <c r="T57" s="105"/>
      <c r="U57" s="105"/>
      <c r="V57" s="130"/>
      <c r="W57" s="167">
        <f>T57*V57</f>
        <v>0</v>
      </c>
      <c r="X57" s="106">
        <v>1</v>
      </c>
      <c r="Y57" s="105"/>
      <c r="Z57" s="105"/>
      <c r="AA57" s="167"/>
      <c r="AB57" s="167">
        <f>Y57*AA57</f>
        <v>0</v>
      </c>
      <c r="AC57" s="104">
        <f>G57+N57+S57+X57</f>
        <v>1</v>
      </c>
      <c r="AD57" s="166" t="e">
        <f>#REF!+#REF!+#REF!+#REF!</f>
        <v>#REF!</v>
      </c>
      <c r="AE57" s="165"/>
      <c r="AF57" s="165">
        <f>K57+R57+W57+AB57</f>
        <v>0</v>
      </c>
      <c r="AG57" s="93">
        <f>H57+O57+T57+Y57</f>
        <v>0</v>
      </c>
      <c r="AH57" s="130"/>
      <c r="AI57" s="285">
        <v>1</v>
      </c>
    </row>
    <row r="58" spans="1:43" s="91" customFormat="1" ht="18" x14ac:dyDescent="0.25">
      <c r="A58" s="92">
        <v>55</v>
      </c>
      <c r="B58" s="127" t="s">
        <v>319</v>
      </c>
      <c r="C58" s="126" t="s">
        <v>318</v>
      </c>
      <c r="D58" s="95" t="s">
        <v>19</v>
      </c>
      <c r="E58" s="95">
        <v>1</v>
      </c>
      <c r="F58" s="125" t="s">
        <v>19</v>
      </c>
      <c r="G58" s="99"/>
      <c r="H58" s="97"/>
      <c r="I58" s="96"/>
      <c r="J58" s="96"/>
      <c r="K58" s="95"/>
      <c r="L58" s="96"/>
      <c r="M58" s="98"/>
      <c r="N58" s="277">
        <v>1</v>
      </c>
      <c r="O58" s="278"/>
      <c r="P58" s="277"/>
      <c r="Q58" s="277"/>
      <c r="R58" s="167"/>
      <c r="S58" s="106"/>
      <c r="T58" s="105"/>
      <c r="U58" s="105"/>
      <c r="V58" s="130"/>
      <c r="W58" s="167"/>
      <c r="X58" s="106">
        <v>1</v>
      </c>
      <c r="Y58" s="105"/>
      <c r="Z58" s="105"/>
      <c r="AA58" s="167"/>
      <c r="AB58" s="167"/>
      <c r="AC58" s="104"/>
      <c r="AD58" s="166"/>
      <c r="AE58" s="165"/>
      <c r="AF58" s="165"/>
      <c r="AG58" s="93"/>
      <c r="AH58" s="130"/>
      <c r="AI58" s="285">
        <v>2</v>
      </c>
    </row>
    <row r="59" spans="1:43" s="91" customFormat="1" ht="18" x14ac:dyDescent="0.25">
      <c r="A59" s="92">
        <v>56</v>
      </c>
      <c r="B59" s="107" t="s">
        <v>317</v>
      </c>
      <c r="C59" s="102" t="s">
        <v>316</v>
      </c>
      <c r="D59" s="121" t="s">
        <v>19</v>
      </c>
      <c r="E59" s="121">
        <v>10</v>
      </c>
      <c r="F59" s="132" t="s">
        <v>88</v>
      </c>
      <c r="G59" s="99"/>
      <c r="H59" s="97"/>
      <c r="I59" s="96"/>
      <c r="J59" s="96"/>
      <c r="K59" s="95">
        <f>H59*J59</f>
        <v>0</v>
      </c>
      <c r="L59" s="96"/>
      <c r="M59" s="98"/>
      <c r="N59" s="277">
        <v>2</v>
      </c>
      <c r="O59" s="278"/>
      <c r="P59" s="277"/>
      <c r="Q59" s="277"/>
      <c r="R59" s="167">
        <f>O59*Q59</f>
        <v>0</v>
      </c>
      <c r="S59" s="106">
        <v>2</v>
      </c>
      <c r="T59" s="105"/>
      <c r="U59" s="105"/>
      <c r="V59" s="130"/>
      <c r="W59" s="167">
        <f>T59*V59</f>
        <v>0</v>
      </c>
      <c r="X59" s="106"/>
      <c r="Y59" s="105"/>
      <c r="Z59" s="105"/>
      <c r="AA59" s="167"/>
      <c r="AB59" s="167">
        <f>Y59*AA59</f>
        <v>0</v>
      </c>
      <c r="AC59" s="104">
        <f>G59+N59+S59+X59</f>
        <v>4</v>
      </c>
      <c r="AD59" s="166" t="e">
        <f>#REF!+#REF!+#REF!+#REF!</f>
        <v>#REF!</v>
      </c>
      <c r="AE59" s="165"/>
      <c r="AF59" s="165">
        <f>K59+R59+W59+AB59</f>
        <v>0</v>
      </c>
      <c r="AG59" s="93">
        <f>H59+O59+T59+Y59</f>
        <v>0</v>
      </c>
      <c r="AH59" s="130">
        <v>2</v>
      </c>
      <c r="AI59" s="285">
        <v>6</v>
      </c>
    </row>
    <row r="60" spans="1:43" ht="36" x14ac:dyDescent="0.25">
      <c r="A60" s="92">
        <v>57</v>
      </c>
      <c r="B60" s="131" t="s">
        <v>315</v>
      </c>
      <c r="C60" s="126" t="s">
        <v>314</v>
      </c>
      <c r="D60" s="95" t="s">
        <v>26</v>
      </c>
      <c r="E60" s="95">
        <v>100</v>
      </c>
      <c r="F60" s="125" t="s">
        <v>46</v>
      </c>
      <c r="G60" s="99"/>
      <c r="H60" s="97"/>
      <c r="I60" s="96"/>
      <c r="J60" s="96"/>
      <c r="K60" s="95"/>
      <c r="L60" s="96"/>
      <c r="M60" s="98"/>
      <c r="N60" s="277"/>
      <c r="O60" s="278"/>
      <c r="P60" s="277"/>
      <c r="Q60" s="277"/>
      <c r="R60" s="167"/>
      <c r="S60" s="106"/>
      <c r="T60" s="105"/>
      <c r="U60" s="105"/>
      <c r="V60" s="130"/>
      <c r="W60" s="167"/>
      <c r="X60" s="106"/>
      <c r="Y60" s="105"/>
      <c r="Z60" s="105"/>
      <c r="AA60" s="167"/>
      <c r="AB60" s="167"/>
      <c r="AC60" s="104"/>
      <c r="AD60" s="166"/>
      <c r="AE60" s="165"/>
      <c r="AF60" s="165"/>
      <c r="AG60" s="93"/>
      <c r="AH60" s="130">
        <v>1</v>
      </c>
      <c r="AI60" s="285">
        <v>1</v>
      </c>
    </row>
    <row r="61" spans="1:43" s="91" customFormat="1" ht="18" x14ac:dyDescent="0.25">
      <c r="A61" s="92">
        <v>58</v>
      </c>
      <c r="B61" s="107" t="s">
        <v>313</v>
      </c>
      <c r="C61" s="102" t="s">
        <v>312</v>
      </c>
      <c r="D61" s="101" t="s">
        <v>19</v>
      </c>
      <c r="E61" s="101">
        <v>2000</v>
      </c>
      <c r="F61" s="100" t="s">
        <v>46</v>
      </c>
      <c r="G61" s="120">
        <v>1</v>
      </c>
      <c r="H61" s="119"/>
      <c r="I61" s="118"/>
      <c r="J61" s="118"/>
      <c r="K61" s="95">
        <f>H61*J61</f>
        <v>0</v>
      </c>
      <c r="L61" s="96"/>
      <c r="M61" s="98"/>
      <c r="N61" s="277">
        <v>1</v>
      </c>
      <c r="O61" s="278"/>
      <c r="P61" s="277"/>
      <c r="Q61" s="277"/>
      <c r="R61" s="167">
        <f>O61*Q61</f>
        <v>0</v>
      </c>
      <c r="S61" s="106">
        <v>1</v>
      </c>
      <c r="T61" s="105"/>
      <c r="U61" s="105"/>
      <c r="V61" s="105"/>
      <c r="W61" s="167">
        <f>T61*V61</f>
        <v>0</v>
      </c>
      <c r="X61" s="106"/>
      <c r="Y61" s="105"/>
      <c r="Z61" s="105"/>
      <c r="AA61" s="167"/>
      <c r="AB61" s="167">
        <f>Y61*AA61</f>
        <v>0</v>
      </c>
      <c r="AC61" s="104">
        <f>G61+N61+S61+X61</f>
        <v>3</v>
      </c>
      <c r="AD61" s="166" t="e">
        <f>#REF!+#REF!+#REF!+#REF!</f>
        <v>#REF!</v>
      </c>
      <c r="AE61" s="165"/>
      <c r="AF61" s="165">
        <f>K61+R61+W61+AB61</f>
        <v>0</v>
      </c>
      <c r="AG61" s="93">
        <f>H61+O61+T61+Y61</f>
        <v>0</v>
      </c>
      <c r="AH61" s="130">
        <v>1</v>
      </c>
      <c r="AI61" s="285">
        <v>3</v>
      </c>
      <c r="AM61" s="129"/>
      <c r="AN61" s="129"/>
      <c r="AO61" s="128"/>
      <c r="AP61" s="128"/>
      <c r="AQ61" s="128"/>
    </row>
    <row r="62" spans="1:43" s="91" customFormat="1" ht="18" x14ac:dyDescent="0.25">
      <c r="A62" s="92">
        <v>59</v>
      </c>
      <c r="B62" s="127" t="s">
        <v>156</v>
      </c>
      <c r="C62" s="126" t="s">
        <v>157</v>
      </c>
      <c r="D62" s="95" t="s">
        <v>19</v>
      </c>
      <c r="E62" s="95">
        <v>1</v>
      </c>
      <c r="F62" s="125" t="s">
        <v>19</v>
      </c>
      <c r="G62" s="120"/>
      <c r="H62" s="119"/>
      <c r="I62" s="118"/>
      <c r="J62" s="118"/>
      <c r="K62" s="95"/>
      <c r="L62" s="96"/>
      <c r="M62" s="98"/>
      <c r="N62" s="277"/>
      <c r="O62" s="278"/>
      <c r="P62" s="277"/>
      <c r="Q62" s="277"/>
      <c r="R62" s="167"/>
      <c r="S62" s="106">
        <v>1</v>
      </c>
      <c r="T62" s="105"/>
      <c r="U62" s="105"/>
      <c r="V62" s="105"/>
      <c r="W62" s="167"/>
      <c r="X62" s="106"/>
      <c r="Y62" s="105"/>
      <c r="Z62" s="105"/>
      <c r="AA62" s="167"/>
      <c r="AB62" s="167"/>
      <c r="AC62" s="104"/>
      <c r="AD62" s="166"/>
      <c r="AE62" s="165"/>
      <c r="AF62" s="165"/>
      <c r="AG62" s="93"/>
      <c r="AH62" s="130"/>
      <c r="AI62" s="285">
        <v>1</v>
      </c>
    </row>
    <row r="63" spans="1:43" s="91" customFormat="1" ht="18" x14ac:dyDescent="0.25">
      <c r="A63" s="92">
        <v>60</v>
      </c>
      <c r="B63" s="124" t="s">
        <v>311</v>
      </c>
      <c r="C63" s="124" t="s">
        <v>149</v>
      </c>
      <c r="D63" s="122" t="s">
        <v>19</v>
      </c>
      <c r="E63" s="122" t="s">
        <v>300</v>
      </c>
      <c r="F63" s="122" t="s">
        <v>19</v>
      </c>
      <c r="G63" s="123"/>
      <c r="H63" s="119"/>
      <c r="I63" s="118"/>
      <c r="J63" s="118"/>
      <c r="K63" s="95"/>
      <c r="L63" s="96"/>
      <c r="M63" s="98"/>
      <c r="N63" s="277">
        <v>2</v>
      </c>
      <c r="O63" s="278"/>
      <c r="P63" s="277"/>
      <c r="Q63" s="277"/>
      <c r="R63" s="167"/>
      <c r="S63" s="106"/>
      <c r="T63" s="105"/>
      <c r="U63" s="105"/>
      <c r="V63" s="105"/>
      <c r="W63" s="167"/>
      <c r="X63" s="106"/>
      <c r="Y63" s="105"/>
      <c r="Z63" s="105"/>
      <c r="AA63" s="167"/>
      <c r="AB63" s="167"/>
      <c r="AC63" s="104"/>
      <c r="AD63" s="166"/>
      <c r="AE63" s="165"/>
      <c r="AF63" s="165"/>
      <c r="AG63" s="93"/>
      <c r="AH63" s="130"/>
      <c r="AI63" s="285">
        <v>2</v>
      </c>
    </row>
    <row r="64" spans="1:43" s="91" customFormat="1" ht="18" x14ac:dyDescent="0.25">
      <c r="A64" s="92">
        <v>61</v>
      </c>
      <c r="B64" s="124" t="s">
        <v>310</v>
      </c>
      <c r="C64" s="124" t="s">
        <v>309</v>
      </c>
      <c r="D64" s="122" t="s">
        <v>19</v>
      </c>
      <c r="E64" s="122" t="s">
        <v>300</v>
      </c>
      <c r="F64" s="122" t="s">
        <v>19</v>
      </c>
      <c r="G64" s="123"/>
      <c r="H64" s="119"/>
      <c r="I64" s="118"/>
      <c r="J64" s="118"/>
      <c r="K64" s="95"/>
      <c r="L64" s="96"/>
      <c r="M64" s="98"/>
      <c r="N64" s="277">
        <v>1</v>
      </c>
      <c r="O64" s="278"/>
      <c r="P64" s="277"/>
      <c r="Q64" s="277"/>
      <c r="R64" s="167"/>
      <c r="S64" s="106"/>
      <c r="T64" s="105"/>
      <c r="U64" s="105"/>
      <c r="V64" s="105"/>
      <c r="W64" s="167"/>
      <c r="X64" s="106"/>
      <c r="Y64" s="105"/>
      <c r="Z64" s="105"/>
      <c r="AA64" s="167"/>
      <c r="AB64" s="167"/>
      <c r="AC64" s="104"/>
      <c r="AD64" s="166"/>
      <c r="AE64" s="165"/>
      <c r="AF64" s="165"/>
      <c r="AG64" s="93"/>
      <c r="AH64" s="130"/>
      <c r="AI64" s="285">
        <v>1</v>
      </c>
    </row>
    <row r="65" spans="1:35" s="91" customFormat="1" ht="18" x14ac:dyDescent="0.25">
      <c r="A65" s="92">
        <v>62</v>
      </c>
      <c r="B65" s="124" t="s">
        <v>308</v>
      </c>
      <c r="C65" s="124" t="s">
        <v>151</v>
      </c>
      <c r="D65" s="122" t="s">
        <v>19</v>
      </c>
      <c r="E65" s="122" t="s">
        <v>300</v>
      </c>
      <c r="F65" s="122" t="s">
        <v>19</v>
      </c>
      <c r="G65" s="123"/>
      <c r="H65" s="119"/>
      <c r="I65" s="118"/>
      <c r="J65" s="118"/>
      <c r="K65" s="95"/>
      <c r="L65" s="96"/>
      <c r="M65" s="98"/>
      <c r="N65" s="277">
        <v>1</v>
      </c>
      <c r="O65" s="278"/>
      <c r="P65" s="277"/>
      <c r="Q65" s="277"/>
      <c r="R65" s="167"/>
      <c r="S65" s="106"/>
      <c r="T65" s="105"/>
      <c r="U65" s="105"/>
      <c r="V65" s="105"/>
      <c r="W65" s="167"/>
      <c r="X65" s="106"/>
      <c r="Y65" s="105"/>
      <c r="Z65" s="105"/>
      <c r="AA65" s="167"/>
      <c r="AB65" s="167"/>
      <c r="AC65" s="104"/>
      <c r="AD65" s="166"/>
      <c r="AE65" s="165"/>
      <c r="AF65" s="165"/>
      <c r="AG65" s="93"/>
      <c r="AH65" s="130"/>
      <c r="AI65" s="285">
        <v>1</v>
      </c>
    </row>
    <row r="66" spans="1:35" s="91" customFormat="1" ht="18" x14ac:dyDescent="0.25">
      <c r="A66" s="92">
        <v>63</v>
      </c>
      <c r="B66" s="124" t="s">
        <v>307</v>
      </c>
      <c r="C66" s="124" t="s">
        <v>155</v>
      </c>
      <c r="D66" s="122" t="s">
        <v>19</v>
      </c>
      <c r="E66" s="122" t="s">
        <v>300</v>
      </c>
      <c r="F66" s="122" t="s">
        <v>19</v>
      </c>
      <c r="G66" s="123"/>
      <c r="H66" s="119"/>
      <c r="I66" s="118"/>
      <c r="J66" s="118"/>
      <c r="K66" s="95"/>
      <c r="L66" s="96"/>
      <c r="M66" s="98"/>
      <c r="N66" s="277">
        <v>1</v>
      </c>
      <c r="O66" s="278"/>
      <c r="P66" s="277"/>
      <c r="Q66" s="277"/>
      <c r="R66" s="167"/>
      <c r="S66" s="106"/>
      <c r="T66" s="105"/>
      <c r="U66" s="105"/>
      <c r="V66" s="105"/>
      <c r="W66" s="167"/>
      <c r="X66" s="106"/>
      <c r="Y66" s="105"/>
      <c r="Z66" s="105"/>
      <c r="AA66" s="167"/>
      <c r="AB66" s="167"/>
      <c r="AC66" s="104"/>
      <c r="AD66" s="166"/>
      <c r="AE66" s="165"/>
      <c r="AF66" s="165"/>
      <c r="AG66" s="93"/>
      <c r="AH66" s="130"/>
      <c r="AI66" s="285">
        <v>1</v>
      </c>
    </row>
    <row r="67" spans="1:35" s="91" customFormat="1" ht="18" x14ac:dyDescent="0.25">
      <c r="A67" s="92">
        <v>64</v>
      </c>
      <c r="B67" s="103" t="s">
        <v>306</v>
      </c>
      <c r="C67" s="102" t="s">
        <v>305</v>
      </c>
      <c r="D67" s="121" t="s">
        <v>19</v>
      </c>
      <c r="E67" s="121">
        <v>500</v>
      </c>
      <c r="F67" s="100" t="s">
        <v>46</v>
      </c>
      <c r="G67" s="120"/>
      <c r="H67" s="119"/>
      <c r="I67" s="118"/>
      <c r="J67" s="118"/>
      <c r="K67" s="95"/>
      <c r="L67" s="96"/>
      <c r="M67" s="98"/>
      <c r="N67" s="277">
        <v>1</v>
      </c>
      <c r="O67" s="278"/>
      <c r="P67" s="277"/>
      <c r="Q67" s="277"/>
      <c r="R67" s="167"/>
      <c r="S67" s="106"/>
      <c r="T67" s="105"/>
      <c r="U67" s="105"/>
      <c r="V67" s="105"/>
      <c r="W67" s="167"/>
      <c r="X67" s="106"/>
      <c r="Y67" s="105"/>
      <c r="Z67" s="105"/>
      <c r="AA67" s="167"/>
      <c r="AB67" s="167"/>
      <c r="AC67" s="104"/>
      <c r="AD67" s="166"/>
      <c r="AE67" s="165"/>
      <c r="AF67" s="165"/>
      <c r="AG67" s="93"/>
      <c r="AH67" s="130"/>
      <c r="AI67" s="285">
        <v>1</v>
      </c>
    </row>
    <row r="68" spans="1:35" s="91" customFormat="1" ht="18" x14ac:dyDescent="0.25">
      <c r="A68" s="92">
        <v>65</v>
      </c>
      <c r="B68" s="103" t="s">
        <v>304</v>
      </c>
      <c r="C68" s="102" t="s">
        <v>303</v>
      </c>
      <c r="D68" s="101" t="s">
        <v>19</v>
      </c>
      <c r="E68" s="101">
        <v>50</v>
      </c>
      <c r="F68" s="100" t="s">
        <v>20</v>
      </c>
      <c r="G68" s="120"/>
      <c r="H68" s="119"/>
      <c r="I68" s="118"/>
      <c r="J68" s="118"/>
      <c r="K68" s="95"/>
      <c r="L68" s="96"/>
      <c r="M68" s="98"/>
      <c r="N68" s="277"/>
      <c r="O68" s="278"/>
      <c r="P68" s="277"/>
      <c r="Q68" s="277"/>
      <c r="R68" s="167"/>
      <c r="S68" s="106"/>
      <c r="T68" s="105"/>
      <c r="U68" s="105"/>
      <c r="V68" s="105"/>
      <c r="W68" s="167"/>
      <c r="X68" s="106"/>
      <c r="Y68" s="105"/>
      <c r="Z68" s="105"/>
      <c r="AA68" s="167"/>
      <c r="AB68" s="167"/>
      <c r="AC68" s="104"/>
      <c r="AD68" s="166"/>
      <c r="AE68" s="165"/>
      <c r="AF68" s="165"/>
      <c r="AG68" s="93"/>
      <c r="AH68" s="130">
        <v>1</v>
      </c>
      <c r="AI68" s="285">
        <v>1</v>
      </c>
    </row>
    <row r="69" spans="1:35" s="91" customFormat="1" ht="18" x14ac:dyDescent="0.25">
      <c r="A69" s="92">
        <v>66</v>
      </c>
      <c r="B69" s="103" t="s">
        <v>302</v>
      </c>
      <c r="C69" s="102" t="s">
        <v>301</v>
      </c>
      <c r="D69" s="122" t="s">
        <v>19</v>
      </c>
      <c r="E69" s="122" t="s">
        <v>300</v>
      </c>
      <c r="F69" s="122" t="s">
        <v>19</v>
      </c>
      <c r="G69" s="120"/>
      <c r="H69" s="119"/>
      <c r="I69" s="118"/>
      <c r="J69" s="118"/>
      <c r="K69" s="95"/>
      <c r="L69" s="96"/>
      <c r="M69" s="98"/>
      <c r="N69" s="277">
        <v>1</v>
      </c>
      <c r="O69" s="278"/>
      <c r="P69" s="277"/>
      <c r="Q69" s="277"/>
      <c r="R69" s="167"/>
      <c r="S69" s="106"/>
      <c r="T69" s="105"/>
      <c r="U69" s="105"/>
      <c r="V69" s="105"/>
      <c r="W69" s="167"/>
      <c r="X69" s="106"/>
      <c r="Y69" s="105"/>
      <c r="Z69" s="105"/>
      <c r="AA69" s="167"/>
      <c r="AB69" s="167"/>
      <c r="AC69" s="104"/>
      <c r="AD69" s="166"/>
      <c r="AE69" s="165"/>
      <c r="AF69" s="165"/>
      <c r="AG69" s="93"/>
      <c r="AH69" s="130"/>
      <c r="AI69" s="285">
        <v>1</v>
      </c>
    </row>
    <row r="70" spans="1:35" s="91" customFormat="1" ht="57.75" customHeight="1" x14ac:dyDescent="0.25">
      <c r="A70" s="92">
        <v>67</v>
      </c>
      <c r="B70" s="103" t="s">
        <v>299</v>
      </c>
      <c r="C70" s="107" t="s">
        <v>298</v>
      </c>
      <c r="D70" s="116" t="s">
        <v>26</v>
      </c>
      <c r="E70" s="121">
        <v>1</v>
      </c>
      <c r="F70" s="116" t="s">
        <v>26</v>
      </c>
      <c r="G70" s="120"/>
      <c r="H70" s="119"/>
      <c r="I70" s="118"/>
      <c r="J70" s="118"/>
      <c r="K70" s="95"/>
      <c r="L70" s="96"/>
      <c r="M70" s="98"/>
      <c r="N70" s="105">
        <v>50</v>
      </c>
      <c r="O70" s="278"/>
      <c r="P70" s="277"/>
      <c r="Q70" s="277"/>
      <c r="R70" s="167"/>
      <c r="S70" s="106"/>
      <c r="T70" s="105"/>
      <c r="U70" s="105"/>
      <c r="V70" s="105"/>
      <c r="W70" s="167"/>
      <c r="X70" s="106"/>
      <c r="Y70" s="105"/>
      <c r="Z70" s="105"/>
      <c r="AA70" s="167"/>
      <c r="AB70" s="167"/>
      <c r="AC70" s="104"/>
      <c r="AD70" s="166"/>
      <c r="AE70" s="165"/>
      <c r="AF70" s="165"/>
      <c r="AG70" s="93"/>
      <c r="AH70" s="130"/>
      <c r="AI70" s="285">
        <v>50</v>
      </c>
    </row>
    <row r="71" spans="1:35" s="91" customFormat="1" ht="29.25" customHeight="1" x14ac:dyDescent="0.25">
      <c r="A71" s="92">
        <v>68</v>
      </c>
      <c r="B71" s="103" t="s">
        <v>297</v>
      </c>
      <c r="C71" s="117" t="s">
        <v>296</v>
      </c>
      <c r="D71" s="115" t="s">
        <v>19</v>
      </c>
      <c r="E71" s="115">
        <v>100</v>
      </c>
      <c r="F71" s="116" t="s">
        <v>26</v>
      </c>
      <c r="G71" s="99">
        <v>10</v>
      </c>
      <c r="H71" s="97"/>
      <c r="I71" s="96"/>
      <c r="J71" s="96"/>
      <c r="K71" s="95">
        <f>H71*J71</f>
        <v>0</v>
      </c>
      <c r="L71" s="96"/>
      <c r="M71" s="98"/>
      <c r="N71" s="105">
        <v>25</v>
      </c>
      <c r="O71" s="170"/>
      <c r="P71" s="105"/>
      <c r="Q71" s="105"/>
      <c r="R71" s="167">
        <f>O71*Q71</f>
        <v>0</v>
      </c>
      <c r="S71" s="106">
        <v>25</v>
      </c>
      <c r="T71" s="105"/>
      <c r="U71" s="105"/>
      <c r="V71" s="105"/>
      <c r="W71" s="167">
        <f>T71*V71</f>
        <v>0</v>
      </c>
      <c r="X71" s="106">
        <v>25</v>
      </c>
      <c r="Y71" s="105"/>
      <c r="Z71" s="105"/>
      <c r="AA71" s="167"/>
      <c r="AB71" s="167">
        <f>Y71*AA71</f>
        <v>0</v>
      </c>
      <c r="AC71" s="104">
        <f>G71+N71+S71+X71</f>
        <v>85</v>
      </c>
      <c r="AD71" s="166"/>
      <c r="AE71" s="165"/>
      <c r="AF71" s="165">
        <f>K71+R71+W71+AB71</f>
        <v>0</v>
      </c>
      <c r="AG71" s="93">
        <f>H71+O71+T71+Y71</f>
        <v>0</v>
      </c>
      <c r="AH71" s="130">
        <v>25</v>
      </c>
      <c r="AI71" s="286">
        <f>N71+S71+X71+AH71</f>
        <v>100</v>
      </c>
    </row>
    <row r="72" spans="1:35" s="91" customFormat="1" ht="33" customHeight="1" x14ac:dyDescent="0.3">
      <c r="A72" s="92">
        <v>69</v>
      </c>
      <c r="B72" s="103" t="s">
        <v>295</v>
      </c>
      <c r="C72" s="107" t="s">
        <v>294</v>
      </c>
      <c r="D72" s="115" t="s">
        <v>19</v>
      </c>
      <c r="E72" s="115">
        <v>100</v>
      </c>
      <c r="F72" s="109" t="s">
        <v>26</v>
      </c>
      <c r="G72" s="99"/>
      <c r="H72" s="97"/>
      <c r="I72" s="96"/>
      <c r="J72" s="96"/>
      <c r="K72" s="95">
        <f>H72*J72</f>
        <v>0</v>
      </c>
      <c r="L72" s="96"/>
      <c r="M72" s="98"/>
      <c r="N72" s="105">
        <v>2</v>
      </c>
      <c r="O72" s="170"/>
      <c r="P72" s="105"/>
      <c r="Q72" s="105"/>
      <c r="R72" s="167">
        <f>O72*Q72</f>
        <v>0</v>
      </c>
      <c r="S72" s="106">
        <v>2</v>
      </c>
      <c r="T72" s="105"/>
      <c r="U72" s="105"/>
      <c r="V72" s="105"/>
      <c r="W72" s="167">
        <f>T72*V72</f>
        <v>0</v>
      </c>
      <c r="X72" s="106">
        <v>2</v>
      </c>
      <c r="Y72" s="105"/>
      <c r="Z72" s="105"/>
      <c r="AA72" s="167"/>
      <c r="AB72" s="167">
        <f>Y72*AA72</f>
        <v>0</v>
      </c>
      <c r="AC72" s="104">
        <f>G72+N72+S72+X72</f>
        <v>6</v>
      </c>
      <c r="AD72" s="166" t="e">
        <f>#REF!+#REF!+#REF!+#REF!</f>
        <v>#REF!</v>
      </c>
      <c r="AE72" s="165"/>
      <c r="AF72" s="165">
        <f>K72+R72+W72+AB72</f>
        <v>0</v>
      </c>
      <c r="AG72" s="93">
        <f>H72+O72+T72+Y72</f>
        <v>0</v>
      </c>
      <c r="AH72" s="130">
        <v>2</v>
      </c>
      <c r="AI72" s="285">
        <f>8</f>
        <v>8</v>
      </c>
    </row>
    <row r="73" spans="1:35" s="91" customFormat="1" ht="26.25" customHeight="1" x14ac:dyDescent="0.3">
      <c r="A73" s="92">
        <v>70</v>
      </c>
      <c r="B73" s="103" t="s">
        <v>293</v>
      </c>
      <c r="C73" s="114" t="s">
        <v>292</v>
      </c>
      <c r="D73" s="108" t="s">
        <v>19</v>
      </c>
      <c r="E73" s="108">
        <v>100</v>
      </c>
      <c r="F73" s="113" t="s">
        <v>26</v>
      </c>
      <c r="G73" s="99">
        <v>2</v>
      </c>
      <c r="H73" s="97"/>
      <c r="I73" s="96"/>
      <c r="J73" s="96"/>
      <c r="K73" s="95">
        <f>H73*J73</f>
        <v>0</v>
      </c>
      <c r="L73" s="96"/>
      <c r="M73" s="98"/>
      <c r="N73" s="105">
        <v>2</v>
      </c>
      <c r="O73" s="170"/>
      <c r="P73" s="105"/>
      <c r="Q73" s="105"/>
      <c r="R73" s="167">
        <f>O73*Q73</f>
        <v>0</v>
      </c>
      <c r="S73" s="106"/>
      <c r="T73" s="105"/>
      <c r="U73" s="105"/>
      <c r="V73" s="105"/>
      <c r="W73" s="167">
        <f>T73*V73</f>
        <v>0</v>
      </c>
      <c r="X73" s="106"/>
      <c r="Y73" s="105"/>
      <c r="Z73" s="105"/>
      <c r="AA73" s="167"/>
      <c r="AB73" s="167">
        <f>Y73*AA73</f>
        <v>0</v>
      </c>
      <c r="AC73" s="104">
        <f>G73+N73+S73+X73</f>
        <v>4</v>
      </c>
      <c r="AD73" s="166" t="e">
        <f>#REF!+#REF!+#REF!+#REF!</f>
        <v>#REF!</v>
      </c>
      <c r="AE73" s="165"/>
      <c r="AF73" s="165">
        <f>K73+R73+W73+AB73</f>
        <v>0</v>
      </c>
      <c r="AG73" s="93">
        <f>H73+O73+T73+Y73</f>
        <v>0</v>
      </c>
      <c r="AH73" s="130">
        <v>1</v>
      </c>
      <c r="AI73" s="285">
        <f>3</f>
        <v>3</v>
      </c>
    </row>
    <row r="74" spans="1:35" s="91" customFormat="1" ht="18.75" x14ac:dyDescent="0.3">
      <c r="A74" s="92">
        <v>71</v>
      </c>
      <c r="B74" s="103" t="s">
        <v>291</v>
      </c>
      <c r="C74" s="102" t="s">
        <v>290</v>
      </c>
      <c r="D74" s="108" t="s">
        <v>19</v>
      </c>
      <c r="E74" s="108">
        <v>1000</v>
      </c>
      <c r="F74" s="109" t="s">
        <v>26</v>
      </c>
      <c r="G74" s="99"/>
      <c r="H74" s="97"/>
      <c r="I74" s="96"/>
      <c r="J74" s="96"/>
      <c r="K74" s="95">
        <f>H74*J74</f>
        <v>0</v>
      </c>
      <c r="L74" s="96"/>
      <c r="M74" s="98"/>
      <c r="N74" s="105"/>
      <c r="O74" s="170"/>
      <c r="P74" s="105"/>
      <c r="Q74" s="105"/>
      <c r="R74" s="167">
        <f>O74*Q74</f>
        <v>0</v>
      </c>
      <c r="S74" s="106">
        <v>2</v>
      </c>
      <c r="T74" s="105"/>
      <c r="U74" s="105"/>
      <c r="V74" s="105"/>
      <c r="W74" s="167">
        <f>T74*V74</f>
        <v>0</v>
      </c>
      <c r="X74" s="106"/>
      <c r="Y74" s="105"/>
      <c r="Z74" s="105"/>
      <c r="AA74" s="167"/>
      <c r="AB74" s="167">
        <f>Y74*AA74</f>
        <v>0</v>
      </c>
      <c r="AC74" s="104">
        <f>G74+N74+S74+X74</f>
        <v>2</v>
      </c>
      <c r="AD74" s="166"/>
      <c r="AE74" s="165"/>
      <c r="AF74" s="165">
        <f>K74+R74+W74+AB74</f>
        <v>0</v>
      </c>
      <c r="AG74" s="93">
        <f>H74+O74+T74+Y74</f>
        <v>0</v>
      </c>
      <c r="AH74" s="130"/>
      <c r="AI74" s="285">
        <v>2</v>
      </c>
    </row>
    <row r="75" spans="1:35" s="91" customFormat="1" ht="18.75" x14ac:dyDescent="0.3">
      <c r="A75" s="92">
        <v>72</v>
      </c>
      <c r="B75" s="112" t="s">
        <v>289</v>
      </c>
      <c r="C75" s="111" t="s">
        <v>279</v>
      </c>
      <c r="D75" s="110" t="s">
        <v>26</v>
      </c>
      <c r="E75" s="110">
        <v>1</v>
      </c>
      <c r="F75" s="109" t="s">
        <v>26</v>
      </c>
      <c r="G75" s="99">
        <v>30</v>
      </c>
      <c r="H75" s="97"/>
      <c r="I75" s="96"/>
      <c r="J75" s="96"/>
      <c r="K75" s="95">
        <f>H75*J75</f>
        <v>0</v>
      </c>
      <c r="L75" s="96"/>
      <c r="M75" s="98"/>
      <c r="N75" s="105"/>
      <c r="O75" s="170"/>
      <c r="P75" s="105"/>
      <c r="Q75" s="105"/>
      <c r="R75" s="167">
        <f>O75*Q75</f>
        <v>0</v>
      </c>
      <c r="S75" s="106"/>
      <c r="T75" s="105"/>
      <c r="U75" s="105"/>
      <c r="V75" s="105"/>
      <c r="W75" s="167">
        <f>T75*V75</f>
        <v>0</v>
      </c>
      <c r="X75" s="106"/>
      <c r="Y75" s="105"/>
      <c r="Z75" s="105"/>
      <c r="AA75" s="167"/>
      <c r="AB75" s="167">
        <f>Y75*AA75</f>
        <v>0</v>
      </c>
      <c r="AC75" s="104">
        <f>G75+N75+S75+X75</f>
        <v>30</v>
      </c>
      <c r="AD75" s="166" t="e">
        <f>#REF!+#REF!+#REF!+#REF!</f>
        <v>#REF!</v>
      </c>
      <c r="AE75" s="165"/>
      <c r="AF75" s="165">
        <f>K75+R75+W75+AB75</f>
        <v>0</v>
      </c>
      <c r="AG75" s="93">
        <f>H75+O75+T75+Y75</f>
        <v>0</v>
      </c>
      <c r="AH75" s="130">
        <v>10</v>
      </c>
      <c r="AI75" s="285">
        <v>10</v>
      </c>
    </row>
    <row r="76" spans="1:35" s="91" customFormat="1" ht="36.75" x14ac:dyDescent="0.3">
      <c r="A76" s="92">
        <v>73</v>
      </c>
      <c r="B76" s="103" t="s">
        <v>288</v>
      </c>
      <c r="C76" s="102" t="s">
        <v>279</v>
      </c>
      <c r="D76" s="108" t="s">
        <v>26</v>
      </c>
      <c r="E76" s="108">
        <v>1</v>
      </c>
      <c r="F76" s="109" t="s">
        <v>26</v>
      </c>
      <c r="G76" s="99"/>
      <c r="H76" s="97"/>
      <c r="I76" s="96"/>
      <c r="J76" s="96"/>
      <c r="K76" s="95">
        <f>H76*J76</f>
        <v>0</v>
      </c>
      <c r="L76" s="96"/>
      <c r="M76" s="98"/>
      <c r="N76" s="105">
        <v>40</v>
      </c>
      <c r="O76" s="170"/>
      <c r="P76" s="105"/>
      <c r="Q76" s="105"/>
      <c r="R76" s="167">
        <f>O76*Q76</f>
        <v>0</v>
      </c>
      <c r="S76" s="106"/>
      <c r="T76" s="105"/>
      <c r="U76" s="105"/>
      <c r="V76" s="105"/>
      <c r="W76" s="167">
        <f>T76*V76</f>
        <v>0</v>
      </c>
      <c r="X76" s="106"/>
      <c r="Y76" s="105"/>
      <c r="Z76" s="105"/>
      <c r="AA76" s="167"/>
      <c r="AB76" s="167">
        <f>Y76*AA76</f>
        <v>0</v>
      </c>
      <c r="AC76" s="104">
        <f>G76+N76+S76+X76</f>
        <v>40</v>
      </c>
      <c r="AD76" s="166" t="e">
        <f>#REF!+#REF!+#REF!+#REF!</f>
        <v>#REF!</v>
      </c>
      <c r="AE76" s="165"/>
      <c r="AF76" s="165">
        <f>K76+R76+W76+AB76</f>
        <v>0</v>
      </c>
      <c r="AG76" s="93">
        <f>H76+O76+T76+Y76</f>
        <v>0</v>
      </c>
      <c r="AH76" s="130"/>
      <c r="AI76" s="285">
        <v>40</v>
      </c>
    </row>
    <row r="77" spans="1:35" s="91" customFormat="1" ht="18.75" x14ac:dyDescent="0.3">
      <c r="A77" s="92">
        <v>74</v>
      </c>
      <c r="B77" s="103" t="s">
        <v>287</v>
      </c>
      <c r="C77" s="102" t="s">
        <v>279</v>
      </c>
      <c r="D77" s="108" t="s">
        <v>26</v>
      </c>
      <c r="E77" s="108">
        <v>1</v>
      </c>
      <c r="F77" s="109" t="s">
        <v>26</v>
      </c>
      <c r="G77" s="99">
        <v>30</v>
      </c>
      <c r="H77" s="97"/>
      <c r="I77" s="96"/>
      <c r="J77" s="96"/>
      <c r="K77" s="95">
        <f>H77*J77</f>
        <v>0</v>
      </c>
      <c r="L77" s="96"/>
      <c r="M77" s="98"/>
      <c r="N77" s="105"/>
      <c r="O77" s="170"/>
      <c r="P77" s="105"/>
      <c r="Q77" s="105"/>
      <c r="R77" s="167">
        <f>O77*Q77</f>
        <v>0</v>
      </c>
      <c r="S77" s="106"/>
      <c r="T77" s="105"/>
      <c r="U77" s="105"/>
      <c r="V77" s="105"/>
      <c r="W77" s="167">
        <f>T77*V77</f>
        <v>0</v>
      </c>
      <c r="X77" s="106"/>
      <c r="Y77" s="105"/>
      <c r="Z77" s="105"/>
      <c r="AA77" s="167"/>
      <c r="AB77" s="167">
        <f>Y77*AA77</f>
        <v>0</v>
      </c>
      <c r="AC77" s="104">
        <f>G77+N77+S77+X77</f>
        <v>30</v>
      </c>
      <c r="AD77" s="166" t="e">
        <f>#REF!+#REF!+#REF!+#REF!</f>
        <v>#REF!</v>
      </c>
      <c r="AE77" s="165"/>
      <c r="AF77" s="165">
        <f>K77+R77+W77+AB77</f>
        <v>0</v>
      </c>
      <c r="AG77" s="93">
        <f>H77+O77+T77+Y77</f>
        <v>0</v>
      </c>
      <c r="AH77" s="130">
        <v>10</v>
      </c>
      <c r="AI77" s="285">
        <v>10</v>
      </c>
    </row>
    <row r="78" spans="1:35" s="91" customFormat="1" ht="18.75" x14ac:dyDescent="0.3">
      <c r="A78" s="92">
        <v>75</v>
      </c>
      <c r="B78" s="103" t="s">
        <v>286</v>
      </c>
      <c r="C78" s="102" t="s">
        <v>279</v>
      </c>
      <c r="D78" s="108" t="s">
        <v>26</v>
      </c>
      <c r="E78" s="108">
        <v>1</v>
      </c>
      <c r="F78" s="100" t="s">
        <v>26</v>
      </c>
      <c r="G78" s="99">
        <v>30</v>
      </c>
      <c r="H78" s="97"/>
      <c r="I78" s="96"/>
      <c r="J78" s="96"/>
      <c r="K78" s="95">
        <f>H78*J78</f>
        <v>0</v>
      </c>
      <c r="L78" s="96"/>
      <c r="M78" s="98"/>
      <c r="N78" s="105">
        <v>30</v>
      </c>
      <c r="O78" s="170"/>
      <c r="P78" s="105"/>
      <c r="Q78" s="105"/>
      <c r="R78" s="167">
        <f>O78*Q78</f>
        <v>0</v>
      </c>
      <c r="S78" s="106">
        <v>20</v>
      </c>
      <c r="T78" s="105"/>
      <c r="U78" s="105"/>
      <c r="V78" s="105"/>
      <c r="W78" s="167">
        <f>T78*V78</f>
        <v>0</v>
      </c>
      <c r="X78" s="106">
        <v>20</v>
      </c>
      <c r="Y78" s="105"/>
      <c r="Z78" s="105"/>
      <c r="AA78" s="167"/>
      <c r="AB78" s="167">
        <f>Y78*AA78</f>
        <v>0</v>
      </c>
      <c r="AC78" s="104">
        <f>G78+N78+S78+X78</f>
        <v>100</v>
      </c>
      <c r="AD78" s="166" t="e">
        <f>#REF!+#REF!+#REF!+#REF!</f>
        <v>#REF!</v>
      </c>
      <c r="AE78" s="165"/>
      <c r="AF78" s="165">
        <f>K78+R78+W78+AB78</f>
        <v>0</v>
      </c>
      <c r="AG78" s="93">
        <f>H78+O78+T78+Y78</f>
        <v>0</v>
      </c>
      <c r="AH78" s="130">
        <v>20</v>
      </c>
      <c r="AI78" s="285">
        <v>90</v>
      </c>
    </row>
    <row r="79" spans="1:35" s="91" customFormat="1" ht="36" x14ac:dyDescent="0.25">
      <c r="A79" s="92">
        <v>76</v>
      </c>
      <c r="B79" s="107" t="s">
        <v>285</v>
      </c>
      <c r="C79" s="102" t="s">
        <v>284</v>
      </c>
      <c r="D79" s="101" t="s">
        <v>26</v>
      </c>
      <c r="E79" s="101">
        <v>1</v>
      </c>
      <c r="F79" s="100" t="s">
        <v>26</v>
      </c>
      <c r="G79" s="99">
        <v>30</v>
      </c>
      <c r="H79" s="97"/>
      <c r="I79" s="96"/>
      <c r="J79" s="96"/>
      <c r="K79" s="95">
        <f>H79*J79</f>
        <v>0</v>
      </c>
      <c r="L79" s="96"/>
      <c r="M79" s="98"/>
      <c r="N79" s="105"/>
      <c r="O79" s="170"/>
      <c r="P79" s="105"/>
      <c r="Q79" s="105"/>
      <c r="R79" s="167">
        <f>O79*Q79</f>
        <v>0</v>
      </c>
      <c r="S79" s="106">
        <v>10</v>
      </c>
      <c r="T79" s="105"/>
      <c r="U79" s="105"/>
      <c r="V79" s="105"/>
      <c r="W79" s="167">
        <f>T79*V79</f>
        <v>0</v>
      </c>
      <c r="X79" s="106"/>
      <c r="Y79" s="105"/>
      <c r="Z79" s="105"/>
      <c r="AA79" s="167"/>
      <c r="AB79" s="167">
        <f>Y79*AA79</f>
        <v>0</v>
      </c>
      <c r="AC79" s="104">
        <f>G79+N79+S79+X79</f>
        <v>40</v>
      </c>
      <c r="AD79" s="166" t="e">
        <f>#REF!+#REF!+#REF!+#REF!</f>
        <v>#REF!</v>
      </c>
      <c r="AE79" s="165"/>
      <c r="AF79" s="165">
        <f>K79+R79+W79+AB79</f>
        <v>0</v>
      </c>
      <c r="AG79" s="93">
        <f>H79+O79+T79+Y79</f>
        <v>0</v>
      </c>
      <c r="AH79" s="130">
        <v>30</v>
      </c>
      <c r="AI79" s="285">
        <v>40</v>
      </c>
    </row>
    <row r="80" spans="1:35" ht="20.25" customHeight="1" x14ac:dyDescent="0.25">
      <c r="A80" s="92">
        <v>77</v>
      </c>
      <c r="B80" s="107" t="s">
        <v>283</v>
      </c>
      <c r="C80" s="102" t="s">
        <v>279</v>
      </c>
      <c r="D80" s="101" t="s">
        <v>26</v>
      </c>
      <c r="E80" s="101">
        <v>1</v>
      </c>
      <c r="F80" s="100" t="s">
        <v>26</v>
      </c>
      <c r="G80" s="99"/>
      <c r="H80" s="97"/>
      <c r="I80" s="96"/>
      <c r="J80" s="96"/>
      <c r="K80" s="95">
        <f>H80*J80</f>
        <v>0</v>
      </c>
      <c r="L80" s="96"/>
      <c r="M80" s="98"/>
      <c r="N80" s="105"/>
      <c r="O80" s="170"/>
      <c r="P80" s="105"/>
      <c r="Q80" s="105"/>
      <c r="R80" s="167">
        <f>O80*Q80</f>
        <v>0</v>
      </c>
      <c r="S80" s="106">
        <v>30</v>
      </c>
      <c r="T80" s="105"/>
      <c r="U80" s="105"/>
      <c r="V80" s="105"/>
      <c r="W80" s="167">
        <f>T80*V80</f>
        <v>0</v>
      </c>
      <c r="X80" s="106"/>
      <c r="Y80" s="105"/>
      <c r="Z80" s="105"/>
      <c r="AA80" s="167"/>
      <c r="AB80" s="167">
        <f>Y80*AA80</f>
        <v>0</v>
      </c>
      <c r="AC80" s="104">
        <f>G80+N80+S80+X80</f>
        <v>30</v>
      </c>
      <c r="AD80" s="166" t="e">
        <f>#REF!+#REF!+#REF!+#REF!</f>
        <v>#REF!</v>
      </c>
      <c r="AE80" s="165"/>
      <c r="AF80" s="165">
        <f>K80+R80+W80+AB80</f>
        <v>0</v>
      </c>
      <c r="AG80" s="93">
        <f>H80+O80+T80+Y80</f>
        <v>0</v>
      </c>
      <c r="AH80" s="130"/>
      <c r="AI80" s="285">
        <v>30</v>
      </c>
    </row>
    <row r="81" spans="1:35" s="91" customFormat="1" ht="36" x14ac:dyDescent="0.25">
      <c r="A81" s="92">
        <v>78</v>
      </c>
      <c r="B81" s="103" t="s">
        <v>282</v>
      </c>
      <c r="C81" s="102" t="s">
        <v>279</v>
      </c>
      <c r="D81" s="101" t="s">
        <v>26</v>
      </c>
      <c r="E81" s="101">
        <v>1</v>
      </c>
      <c r="F81" s="100" t="s">
        <v>26</v>
      </c>
      <c r="G81" s="99"/>
      <c r="H81" s="97"/>
      <c r="I81" s="96"/>
      <c r="J81" s="96"/>
      <c r="K81" s="95">
        <f>H81*J81</f>
        <v>0</v>
      </c>
      <c r="L81" s="96"/>
      <c r="M81" s="98"/>
      <c r="N81" s="105">
        <v>20</v>
      </c>
      <c r="O81" s="170"/>
      <c r="P81" s="105"/>
      <c r="Q81" s="105"/>
      <c r="R81" s="167">
        <f>O81*Q81</f>
        <v>0</v>
      </c>
      <c r="S81" s="106"/>
      <c r="T81" s="105"/>
      <c r="U81" s="105"/>
      <c r="V81" s="105"/>
      <c r="W81" s="167">
        <f>T81*V81</f>
        <v>0</v>
      </c>
      <c r="X81" s="106"/>
      <c r="Y81" s="105"/>
      <c r="Z81" s="105"/>
      <c r="AA81" s="167"/>
      <c r="AB81" s="167">
        <f>Y81*AA81</f>
        <v>0</v>
      </c>
      <c r="AC81" s="104">
        <f>G81+N81+S81+X81</f>
        <v>20</v>
      </c>
      <c r="AD81" s="166" t="e">
        <f>#REF!+#REF!+#REF!+#REF!</f>
        <v>#REF!</v>
      </c>
      <c r="AE81" s="165"/>
      <c r="AF81" s="165">
        <f>K81+R81+W81+AB81</f>
        <v>0</v>
      </c>
      <c r="AG81" s="93">
        <f>H81+O81+T81+Y81</f>
        <v>0</v>
      </c>
      <c r="AH81" s="130"/>
      <c r="AI81" s="285">
        <v>20</v>
      </c>
    </row>
    <row r="82" spans="1:35" s="91" customFormat="1" ht="19.5" customHeight="1" x14ac:dyDescent="0.25">
      <c r="A82" s="92">
        <v>79</v>
      </c>
      <c r="B82" s="103" t="s">
        <v>281</v>
      </c>
      <c r="C82" s="102" t="s">
        <v>279</v>
      </c>
      <c r="D82" s="101" t="s">
        <v>26</v>
      </c>
      <c r="E82" s="101">
        <v>1</v>
      </c>
      <c r="F82" s="100" t="s">
        <v>26</v>
      </c>
      <c r="G82" s="99"/>
      <c r="H82" s="97"/>
      <c r="I82" s="96"/>
      <c r="J82" s="96"/>
      <c r="K82" s="95">
        <f>H82*J82</f>
        <v>0</v>
      </c>
      <c r="L82" s="96"/>
      <c r="M82" s="98"/>
      <c r="N82" s="105">
        <v>10</v>
      </c>
      <c r="O82" s="170"/>
      <c r="P82" s="105"/>
      <c r="Q82" s="105"/>
      <c r="R82" s="167">
        <f>O82*Q82</f>
        <v>0</v>
      </c>
      <c r="S82" s="106"/>
      <c r="T82" s="105"/>
      <c r="U82" s="105"/>
      <c r="V82" s="105"/>
      <c r="W82" s="167">
        <f>T82*V82</f>
        <v>0</v>
      </c>
      <c r="X82" s="106"/>
      <c r="Y82" s="105"/>
      <c r="Z82" s="105"/>
      <c r="AA82" s="276"/>
      <c r="AB82" s="167">
        <f>Y82*AA82</f>
        <v>0</v>
      </c>
      <c r="AC82" s="94">
        <f>G82+N82+S82+X82</f>
        <v>10</v>
      </c>
      <c r="AD82" s="166"/>
      <c r="AE82" s="165"/>
      <c r="AF82" s="165">
        <f>K82+R82+W82+AB82</f>
        <v>0</v>
      </c>
      <c r="AG82" s="93">
        <f>H82+O82+T82+Y82</f>
        <v>0</v>
      </c>
      <c r="AH82" s="130"/>
      <c r="AI82" s="285">
        <v>10</v>
      </c>
    </row>
    <row r="83" spans="1:35" s="91" customFormat="1" ht="36" x14ac:dyDescent="0.25">
      <c r="A83" s="92">
        <v>80</v>
      </c>
      <c r="B83" s="103" t="s">
        <v>280</v>
      </c>
      <c r="C83" s="102" t="s">
        <v>279</v>
      </c>
      <c r="D83" s="101" t="s">
        <v>26</v>
      </c>
      <c r="E83" s="101">
        <v>1</v>
      </c>
      <c r="F83" s="100" t="s">
        <v>26</v>
      </c>
      <c r="G83" s="99"/>
      <c r="H83" s="97"/>
      <c r="I83" s="96"/>
      <c r="J83" s="96"/>
      <c r="K83" s="95">
        <f>H83*J83</f>
        <v>0</v>
      </c>
      <c r="L83" s="96"/>
      <c r="M83" s="98"/>
      <c r="N83" s="105">
        <v>10</v>
      </c>
      <c r="O83" s="170"/>
      <c r="P83" s="105"/>
      <c r="Q83" s="105"/>
      <c r="R83" s="167">
        <f>O83*Q83</f>
        <v>0</v>
      </c>
      <c r="S83" s="106"/>
      <c r="T83" s="105"/>
      <c r="U83" s="105"/>
      <c r="V83" s="105"/>
      <c r="W83" s="167">
        <f>T83*V83</f>
        <v>0</v>
      </c>
      <c r="X83" s="106"/>
      <c r="Y83" s="105"/>
      <c r="Z83" s="105"/>
      <c r="AA83" s="276"/>
      <c r="AB83" s="167">
        <f>Y83*AA83</f>
        <v>0</v>
      </c>
      <c r="AC83" s="94">
        <f>G83+N83+S83+X83</f>
        <v>10</v>
      </c>
      <c r="AD83" s="166"/>
      <c r="AE83" s="165"/>
      <c r="AF83" s="165">
        <f>K83+R83+W83+AB83</f>
        <v>0</v>
      </c>
      <c r="AG83" s="93">
        <f>H83+O83+T83+Y83</f>
        <v>0</v>
      </c>
      <c r="AH83" s="130"/>
      <c r="AI83" s="285">
        <v>10</v>
      </c>
    </row>
    <row r="84" spans="1:35" s="91" customFormat="1" ht="36.75" customHeight="1" thickBot="1" x14ac:dyDescent="0.3">
      <c r="A84" s="92">
        <v>81</v>
      </c>
    </row>
    <row r="85" spans="1:35" ht="24" thickBot="1" x14ac:dyDescent="0.4">
      <c r="A85" s="82"/>
      <c r="B85" s="82"/>
      <c r="C85" s="82"/>
      <c r="D85" s="82"/>
      <c r="E85" s="82"/>
      <c r="F85" s="82"/>
      <c r="G85" s="85"/>
      <c r="H85" s="85"/>
      <c r="I85" s="85"/>
      <c r="J85" s="85"/>
      <c r="K85" s="85"/>
      <c r="L85" s="87"/>
      <c r="M85" s="86"/>
      <c r="N85" s="85"/>
      <c r="O85" s="85"/>
      <c r="P85" s="85"/>
      <c r="Q85" s="87"/>
      <c r="R85" s="86"/>
      <c r="S85" s="85"/>
      <c r="T85" s="85"/>
      <c r="U85" s="85"/>
      <c r="V85" s="87"/>
      <c r="W85" s="86"/>
      <c r="X85" s="85"/>
      <c r="Y85" s="85"/>
      <c r="Z85" s="85"/>
      <c r="AA85" s="90"/>
      <c r="AB85" s="90"/>
      <c r="AC85" s="90"/>
      <c r="AD85" s="89" t="e">
        <f>SUM(AD4:AD81)</f>
        <v>#REF!</v>
      </c>
      <c r="AE85" s="88"/>
    </row>
    <row r="86" spans="1:35" ht="18.75" x14ac:dyDescent="0.3">
      <c r="A86" s="82"/>
      <c r="B86" s="82"/>
      <c r="C86" s="82"/>
      <c r="D86" s="82"/>
      <c r="E86" s="82"/>
      <c r="F86" s="82"/>
      <c r="G86" s="85"/>
      <c r="H86" s="85"/>
      <c r="I86" s="85"/>
      <c r="J86" s="85"/>
      <c r="K86" s="85"/>
      <c r="L86" s="87"/>
      <c r="M86" s="86"/>
      <c r="N86" s="85"/>
      <c r="O86" s="85"/>
      <c r="P86" s="85"/>
      <c r="Q86" s="87"/>
      <c r="R86" s="86"/>
      <c r="S86" s="85"/>
      <c r="T86" s="85"/>
      <c r="U86" s="85"/>
      <c r="V86" s="87"/>
      <c r="W86" s="86"/>
      <c r="X86" s="85"/>
      <c r="Y86" s="85"/>
      <c r="Z86" s="85"/>
      <c r="AA86" s="84"/>
      <c r="AB86" s="83"/>
      <c r="AC86" s="82">
        <v>2018</v>
      </c>
      <c r="AD86" s="82"/>
      <c r="AE86" s="82"/>
    </row>
    <row r="87" spans="1:35" ht="18.75" x14ac:dyDescent="0.3">
      <c r="A87" s="82"/>
      <c r="B87" s="82"/>
      <c r="C87" s="82"/>
      <c r="D87" s="82"/>
      <c r="E87" s="82"/>
    </row>
    <row r="88" spans="1:35" ht="18.75" x14ac:dyDescent="0.3">
      <c r="A88" s="81"/>
    </row>
    <row r="89" spans="1:35" ht="18.75" x14ac:dyDescent="0.3">
      <c r="A89" s="81"/>
    </row>
    <row r="90" spans="1:35" ht="18.75" x14ac:dyDescent="0.3">
      <c r="A90" s="81"/>
    </row>
  </sheetData>
  <protectedRanges>
    <protectedRange sqref="D14:F14" name="Диапазон1_3_1_1_1" securityDescriptor="O:WDG:WDD:(A;;CC;;;S-1-5-21-3511861885-149477039-26238510-1451)"/>
    <protectedRange sqref="G14:J16" name="Диапазон1_3_1_1_1_1" securityDescriptor="O:WDG:WDD:(A;;CC;;;S-1-5-21-3511861885-149477039-26238510-1451)"/>
    <protectedRange sqref="D15:F16" name="Диапазон1_3_3" securityDescriptor="O:WDG:WDD:(A;;CC;;;S-1-5-21-3511861885-149477039-26238510-1451)"/>
  </protectedRanges>
  <autoFilter ref="A2:AE85">
    <filterColumn colId="7" showButton="0"/>
    <filterColumn colId="9" showButton="0"/>
    <filterColumn colId="11" showButton="0"/>
    <filterColumn colId="16" showButton="0"/>
    <filterColumn colId="21" showButton="0"/>
    <filterColumn colId="26" showButton="0"/>
  </autoFilter>
  <mergeCells count="28">
    <mergeCell ref="AF2:AF3"/>
    <mergeCell ref="AI2:AI3"/>
    <mergeCell ref="V2:W2"/>
    <mergeCell ref="AA2:AB2"/>
    <mergeCell ref="AC2:AC3"/>
    <mergeCell ref="O2:P2"/>
    <mergeCell ref="T2:U2"/>
    <mergeCell ref="Y2:Z2"/>
    <mergeCell ref="B2:B3"/>
    <mergeCell ref="AH2:AH3"/>
    <mergeCell ref="G2:G3"/>
    <mergeCell ref="B1:C1"/>
    <mergeCell ref="L2:M2"/>
    <mergeCell ref="AA85:AC85"/>
    <mergeCell ref="N2:N3"/>
    <mergeCell ref="S2:S3"/>
    <mergeCell ref="X2:X3"/>
    <mergeCell ref="Q2:R2"/>
    <mergeCell ref="AG2:AG3"/>
    <mergeCell ref="H1:I1"/>
    <mergeCell ref="J1:K1"/>
    <mergeCell ref="H2:I2"/>
    <mergeCell ref="J2:K2"/>
    <mergeCell ref="A2:A3"/>
    <mergeCell ref="F2:F3"/>
    <mergeCell ref="E2:E3"/>
    <mergeCell ref="D2:D3"/>
    <mergeCell ref="C2:C3"/>
  </mergeCells>
  <pageMargins left="0" right="0" top="0" bottom="0" header="0" footer="0"/>
  <pageSetup paperSize="8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65"/>
  <sheetViews>
    <sheetView topLeftCell="A28" zoomScale="86" zoomScaleNormal="86" workbookViewId="0">
      <selection activeCell="B1" sqref="B1:B1048576"/>
    </sheetView>
  </sheetViews>
  <sheetFormatPr defaultRowHeight="12" x14ac:dyDescent="0.2"/>
  <cols>
    <col min="1" max="1" width="5.28515625" style="1" customWidth="1"/>
    <col min="2" max="2" width="18.85546875" style="1" hidden="1" customWidth="1"/>
    <col min="3" max="3" width="31.5703125" style="1" customWidth="1"/>
    <col min="4" max="4" width="35.42578125" style="1" customWidth="1"/>
    <col min="5" max="5" width="11.7109375" style="1" customWidth="1"/>
    <col min="6" max="6" width="9" style="1" customWidth="1"/>
    <col min="7" max="7" width="12.7109375" style="1" customWidth="1"/>
    <col min="8" max="11" width="8.28515625" style="2" customWidth="1"/>
    <col min="12" max="12" width="12.140625" style="1" customWidth="1"/>
    <col min="13" max="16384" width="9.140625" style="1"/>
  </cols>
  <sheetData>
    <row r="1" spans="1:12" ht="24" x14ac:dyDescent="0.2">
      <c r="A1" s="3"/>
      <c r="B1" s="3" t="s">
        <v>1</v>
      </c>
      <c r="C1" s="65" t="s">
        <v>2</v>
      </c>
      <c r="D1" s="4" t="s">
        <v>3</v>
      </c>
      <c r="E1" s="65" t="s">
        <v>4</v>
      </c>
      <c r="F1" s="65" t="s">
        <v>5</v>
      </c>
      <c r="G1" s="65" t="s">
        <v>6</v>
      </c>
      <c r="H1" s="69" t="s">
        <v>505</v>
      </c>
      <c r="I1" s="69" t="s">
        <v>504</v>
      </c>
      <c r="J1" s="69" t="s">
        <v>503</v>
      </c>
      <c r="K1" s="69" t="s">
        <v>502</v>
      </c>
      <c r="L1" s="33" t="s">
        <v>8</v>
      </c>
    </row>
    <row r="2" spans="1:12" x14ac:dyDescent="0.2">
      <c r="A2" s="28"/>
      <c r="B2" s="28"/>
      <c r="C2" s="28"/>
      <c r="D2" s="28"/>
      <c r="E2" s="28"/>
      <c r="F2" s="28"/>
      <c r="G2" s="28"/>
      <c r="H2" s="72">
        <v>2019</v>
      </c>
      <c r="I2" s="72"/>
      <c r="J2" s="72"/>
      <c r="K2" s="68">
        <v>2020</v>
      </c>
      <c r="L2" s="34"/>
    </row>
    <row r="3" spans="1:12" x14ac:dyDescent="0.2">
      <c r="A3" s="28"/>
      <c r="B3" s="28"/>
      <c r="C3" s="28"/>
      <c r="D3" s="28"/>
      <c r="E3" s="28"/>
      <c r="F3" s="28"/>
      <c r="G3" s="28"/>
      <c r="H3" s="68" t="s">
        <v>9</v>
      </c>
      <c r="I3" s="68" t="s">
        <v>10</v>
      </c>
      <c r="J3" s="68" t="s">
        <v>11</v>
      </c>
      <c r="K3" s="68" t="s">
        <v>12</v>
      </c>
      <c r="L3" s="34"/>
    </row>
    <row r="4" spans="1:12" x14ac:dyDescent="0.2">
      <c r="A4" s="5">
        <v>1</v>
      </c>
      <c r="B4" s="5" t="s">
        <v>13</v>
      </c>
      <c r="C4" s="6" t="s">
        <v>14</v>
      </c>
      <c r="D4" s="7" t="s">
        <v>15</v>
      </c>
      <c r="E4" s="8" t="s">
        <v>16</v>
      </c>
      <c r="F4" s="9">
        <v>1</v>
      </c>
      <c r="G4" s="5" t="s">
        <v>16</v>
      </c>
      <c r="H4" s="67">
        <v>1</v>
      </c>
      <c r="I4" s="29">
        <v>0</v>
      </c>
      <c r="J4" s="67">
        <v>1</v>
      </c>
      <c r="K4" s="12">
        <v>1</v>
      </c>
      <c r="L4" s="66">
        <f>SUM(H4:K4)</f>
        <v>3</v>
      </c>
    </row>
    <row r="5" spans="1:12" x14ac:dyDescent="0.2">
      <c r="A5" s="5">
        <v>2</v>
      </c>
      <c r="B5" s="5" t="s">
        <v>13</v>
      </c>
      <c r="C5" s="6" t="s">
        <v>17</v>
      </c>
      <c r="D5" s="7" t="s">
        <v>18</v>
      </c>
      <c r="E5" s="5" t="s">
        <v>19</v>
      </c>
      <c r="F5" s="9">
        <v>500</v>
      </c>
      <c r="G5" s="5" t="s">
        <v>20</v>
      </c>
      <c r="H5" s="67">
        <v>0</v>
      </c>
      <c r="I5" s="29">
        <v>1</v>
      </c>
      <c r="J5" s="67">
        <v>0</v>
      </c>
      <c r="K5" s="260">
        <v>1</v>
      </c>
      <c r="L5" s="66">
        <f>SUM(H5:K5)</f>
        <v>2</v>
      </c>
    </row>
    <row r="6" spans="1:12" x14ac:dyDescent="0.2">
      <c r="A6" s="5">
        <v>3</v>
      </c>
      <c r="B6" s="5" t="s">
        <v>13</v>
      </c>
      <c r="C6" s="6" t="s">
        <v>21</v>
      </c>
      <c r="D6" s="7" t="s">
        <v>22</v>
      </c>
      <c r="E6" s="5" t="s">
        <v>16</v>
      </c>
      <c r="F6" s="9">
        <v>1</v>
      </c>
      <c r="G6" s="5" t="s">
        <v>16</v>
      </c>
      <c r="H6" s="67">
        <v>2</v>
      </c>
      <c r="I6" s="29">
        <v>4</v>
      </c>
      <c r="J6" s="67">
        <v>2</v>
      </c>
      <c r="K6" s="261">
        <v>2</v>
      </c>
      <c r="L6" s="66">
        <f>SUM(H6:K6)</f>
        <v>10</v>
      </c>
    </row>
    <row r="7" spans="1:12" x14ac:dyDescent="0.2">
      <c r="A7" s="5">
        <v>1</v>
      </c>
      <c r="B7" s="5" t="s">
        <v>23</v>
      </c>
      <c r="C7" s="6" t="s">
        <v>24</v>
      </c>
      <c r="D7" s="7" t="s">
        <v>25</v>
      </c>
      <c r="E7" s="8" t="s">
        <v>19</v>
      </c>
      <c r="F7" s="9">
        <v>50</v>
      </c>
      <c r="G7" s="5" t="s">
        <v>26</v>
      </c>
      <c r="H7" s="67">
        <v>0</v>
      </c>
      <c r="I7" s="29">
        <v>1</v>
      </c>
      <c r="J7" s="67">
        <v>1</v>
      </c>
      <c r="K7" s="260">
        <v>1</v>
      </c>
      <c r="L7" s="66">
        <f>SUM(H7:K7)</f>
        <v>3</v>
      </c>
    </row>
    <row r="8" spans="1:12" x14ac:dyDescent="0.2">
      <c r="A8" s="5">
        <v>5</v>
      </c>
      <c r="B8" s="5" t="s">
        <v>13</v>
      </c>
      <c r="C8" s="10" t="s">
        <v>27</v>
      </c>
      <c r="D8" s="11" t="s">
        <v>28</v>
      </c>
      <c r="E8" s="5" t="s">
        <v>19</v>
      </c>
      <c r="F8" s="9">
        <v>500</v>
      </c>
      <c r="G8" s="5" t="s">
        <v>20</v>
      </c>
      <c r="H8" s="67">
        <v>1</v>
      </c>
      <c r="I8" s="29">
        <v>1</v>
      </c>
      <c r="J8" s="67">
        <v>1</v>
      </c>
      <c r="K8" s="14">
        <v>1</v>
      </c>
      <c r="L8" s="66">
        <f>SUM(H8:K8)</f>
        <v>4</v>
      </c>
    </row>
    <row r="9" spans="1:12" x14ac:dyDescent="0.2">
      <c r="A9" s="5">
        <v>6</v>
      </c>
      <c r="B9" s="5" t="s">
        <v>13</v>
      </c>
      <c r="C9" s="6" t="s">
        <v>29</v>
      </c>
      <c r="D9" s="7" t="s">
        <v>30</v>
      </c>
      <c r="E9" s="12" t="s">
        <v>16</v>
      </c>
      <c r="F9" s="13">
        <v>500</v>
      </c>
      <c r="G9" s="14" t="s">
        <v>20</v>
      </c>
      <c r="H9" s="67">
        <v>1</v>
      </c>
      <c r="I9" s="29">
        <v>1</v>
      </c>
      <c r="J9" s="67">
        <v>1</v>
      </c>
      <c r="K9" s="14">
        <v>1</v>
      </c>
      <c r="L9" s="66">
        <f>SUM(H9:K9)</f>
        <v>4</v>
      </c>
    </row>
    <row r="10" spans="1:12" s="15" customFormat="1" x14ac:dyDescent="0.2">
      <c r="A10" s="5">
        <v>1</v>
      </c>
      <c r="B10" s="5" t="s">
        <v>13</v>
      </c>
      <c r="C10" s="6" t="s">
        <v>31</v>
      </c>
      <c r="D10" s="7" t="s">
        <v>32</v>
      </c>
      <c r="E10" s="5" t="s">
        <v>19</v>
      </c>
      <c r="F10" s="9">
        <v>500</v>
      </c>
      <c r="G10" s="5" t="s">
        <v>20</v>
      </c>
      <c r="H10" s="67">
        <v>0</v>
      </c>
      <c r="I10" s="29">
        <v>1</v>
      </c>
      <c r="J10" s="67">
        <v>0</v>
      </c>
      <c r="K10" s="259">
        <v>1</v>
      </c>
      <c r="L10" s="66">
        <f>SUM(H10:K10)</f>
        <v>2</v>
      </c>
    </row>
    <row r="11" spans="1:12" x14ac:dyDescent="0.2">
      <c r="A11" s="5">
        <v>4</v>
      </c>
      <c r="B11" s="5" t="s">
        <v>33</v>
      </c>
      <c r="C11" s="64" t="s">
        <v>34</v>
      </c>
      <c r="D11" s="64" t="s">
        <v>35</v>
      </c>
      <c r="E11" s="8" t="s">
        <v>19</v>
      </c>
      <c r="F11" s="9">
        <v>10</v>
      </c>
      <c r="G11" s="5" t="s">
        <v>26</v>
      </c>
      <c r="H11" s="67">
        <v>6</v>
      </c>
      <c r="I11" s="29">
        <v>8</v>
      </c>
      <c r="J11" s="67">
        <v>4</v>
      </c>
      <c r="K11" s="14">
        <v>4</v>
      </c>
      <c r="L11" s="66">
        <f>SUM(H11:K11)</f>
        <v>22</v>
      </c>
    </row>
    <row r="12" spans="1:12" x14ac:dyDescent="0.2">
      <c r="A12" s="5">
        <v>9</v>
      </c>
      <c r="B12" s="5" t="s">
        <v>23</v>
      </c>
      <c r="C12" s="64" t="s">
        <v>36</v>
      </c>
      <c r="D12" s="64" t="s">
        <v>37</v>
      </c>
      <c r="E12" s="16" t="s">
        <v>19</v>
      </c>
      <c r="F12" s="17">
        <v>50</v>
      </c>
      <c r="G12" s="16" t="s">
        <v>26</v>
      </c>
      <c r="H12" s="67">
        <v>2</v>
      </c>
      <c r="I12" s="29">
        <v>4</v>
      </c>
      <c r="J12" s="67">
        <v>2</v>
      </c>
      <c r="K12" s="258">
        <v>2</v>
      </c>
      <c r="L12" s="66">
        <f>SUM(H12:K12)</f>
        <v>10</v>
      </c>
    </row>
    <row r="13" spans="1:12" x14ac:dyDescent="0.2">
      <c r="A13" s="5">
        <v>1</v>
      </c>
      <c r="B13" s="5" t="s">
        <v>13</v>
      </c>
      <c r="C13" s="6" t="s">
        <v>38</v>
      </c>
      <c r="D13" s="7" t="s">
        <v>39</v>
      </c>
      <c r="E13" s="16" t="s">
        <v>20</v>
      </c>
      <c r="F13" s="17" t="s">
        <v>40</v>
      </c>
      <c r="G13" s="16" t="s">
        <v>20</v>
      </c>
      <c r="H13" s="67">
        <v>0</v>
      </c>
      <c r="I13" s="29">
        <v>1</v>
      </c>
      <c r="J13" s="67">
        <v>1</v>
      </c>
      <c r="K13" s="258">
        <v>1</v>
      </c>
      <c r="L13" s="66">
        <f>SUM(H13:K13)</f>
        <v>3</v>
      </c>
    </row>
    <row r="14" spans="1:12" ht="24" x14ac:dyDescent="0.2">
      <c r="A14" s="5">
        <v>11</v>
      </c>
      <c r="B14" s="5" t="s">
        <v>13</v>
      </c>
      <c r="C14" s="6" t="s">
        <v>501</v>
      </c>
      <c r="D14" s="7" t="s">
        <v>273</v>
      </c>
      <c r="E14" s="5" t="s">
        <v>19</v>
      </c>
      <c r="F14" s="18">
        <v>250</v>
      </c>
      <c r="G14" s="20" t="s">
        <v>20</v>
      </c>
      <c r="H14" s="30">
        <v>2</v>
      </c>
      <c r="I14" s="31">
        <v>4</v>
      </c>
      <c r="J14" s="67">
        <v>2</v>
      </c>
      <c r="K14" s="257">
        <v>2</v>
      </c>
      <c r="L14" s="66">
        <f>SUM(H14:K14)</f>
        <v>10</v>
      </c>
    </row>
    <row r="15" spans="1:12" x14ac:dyDescent="0.2">
      <c r="A15" s="5">
        <v>12</v>
      </c>
      <c r="B15" s="5" t="s">
        <v>13</v>
      </c>
      <c r="C15" s="6" t="s">
        <v>41</v>
      </c>
      <c r="D15" s="7" t="s">
        <v>42</v>
      </c>
      <c r="E15" s="5" t="s">
        <v>19</v>
      </c>
      <c r="F15" s="18">
        <v>500</v>
      </c>
      <c r="G15" s="20" t="s">
        <v>20</v>
      </c>
      <c r="H15" s="30">
        <v>0</v>
      </c>
      <c r="I15" s="31">
        <v>1</v>
      </c>
      <c r="J15" s="67">
        <v>0</v>
      </c>
      <c r="K15" s="5">
        <v>1</v>
      </c>
      <c r="L15" s="66">
        <f>SUM(H15:K15)</f>
        <v>2</v>
      </c>
    </row>
    <row r="16" spans="1:12" x14ac:dyDescent="0.2">
      <c r="A16" s="5">
        <v>13</v>
      </c>
      <c r="B16" s="5" t="s">
        <v>43</v>
      </c>
      <c r="C16" s="19" t="s">
        <v>47</v>
      </c>
      <c r="D16" s="7" t="s">
        <v>500</v>
      </c>
      <c r="E16" s="5" t="s">
        <v>19</v>
      </c>
      <c r="F16" s="9">
        <v>25</v>
      </c>
      <c r="G16" s="5" t="s">
        <v>20</v>
      </c>
      <c r="H16" s="67">
        <v>0</v>
      </c>
      <c r="I16" s="29">
        <v>1</v>
      </c>
      <c r="J16" s="67">
        <v>0</v>
      </c>
      <c r="K16" s="14">
        <v>1</v>
      </c>
      <c r="L16" s="66">
        <f>SUM(H16:K16)</f>
        <v>2</v>
      </c>
    </row>
    <row r="17" spans="1:12" ht="24" x14ac:dyDescent="0.2">
      <c r="A17" s="5">
        <v>14</v>
      </c>
      <c r="B17" s="5" t="s">
        <v>33</v>
      </c>
      <c r="C17" s="6" t="s">
        <v>50</v>
      </c>
      <c r="D17" s="7" t="s">
        <v>274</v>
      </c>
      <c r="E17" s="5" t="s">
        <v>26</v>
      </c>
      <c r="F17" s="9">
        <v>1</v>
      </c>
      <c r="G17" s="5" t="s">
        <v>26</v>
      </c>
      <c r="H17" s="14">
        <v>800</v>
      </c>
      <c r="I17" s="14">
        <v>1200</v>
      </c>
      <c r="J17" s="14">
        <v>400</v>
      </c>
      <c r="K17" s="14">
        <v>400</v>
      </c>
      <c r="L17" s="66">
        <f>SUM(H17:K17)</f>
        <v>2800</v>
      </c>
    </row>
    <row r="18" spans="1:12" ht="24" x14ac:dyDescent="0.2">
      <c r="A18" s="5">
        <v>15</v>
      </c>
      <c r="B18" s="5" t="s">
        <v>33</v>
      </c>
      <c r="C18" s="6" t="s">
        <v>278</v>
      </c>
      <c r="D18" s="7" t="s">
        <v>52</v>
      </c>
      <c r="E18" s="20" t="s">
        <v>26</v>
      </c>
      <c r="F18" s="9">
        <v>1</v>
      </c>
      <c r="G18" s="5" t="s">
        <v>26</v>
      </c>
      <c r="H18" s="14">
        <v>3000</v>
      </c>
      <c r="I18" s="14">
        <v>4000</v>
      </c>
      <c r="J18" s="14">
        <v>3000</v>
      </c>
      <c r="K18" s="14">
        <v>2000</v>
      </c>
      <c r="L18" s="66">
        <f>SUM(H18:K18)</f>
        <v>12000</v>
      </c>
    </row>
    <row r="19" spans="1:12" x14ac:dyDescent="0.2">
      <c r="A19" s="5">
        <v>16</v>
      </c>
      <c r="B19" s="5" t="s">
        <v>33</v>
      </c>
      <c r="C19" s="6" t="s">
        <v>53</v>
      </c>
      <c r="D19" s="7" t="s">
        <v>54</v>
      </c>
      <c r="E19" s="256" t="s">
        <v>19</v>
      </c>
      <c r="F19" s="255">
        <v>100</v>
      </c>
      <c r="G19" s="5" t="s">
        <v>26</v>
      </c>
      <c r="H19" s="67"/>
      <c r="I19" s="29"/>
      <c r="J19" s="67"/>
      <c r="L19" s="66">
        <f>SUM(H19:K19)</f>
        <v>0</v>
      </c>
    </row>
    <row r="20" spans="1:12" ht="24" x14ac:dyDescent="0.2">
      <c r="A20" s="5">
        <v>17</v>
      </c>
      <c r="B20" s="5" t="s">
        <v>33</v>
      </c>
      <c r="C20" s="6" t="s">
        <v>55</v>
      </c>
      <c r="D20" s="7" t="s">
        <v>56</v>
      </c>
      <c r="E20" s="5" t="s">
        <v>19</v>
      </c>
      <c r="F20" s="9">
        <v>10</v>
      </c>
      <c r="G20" s="5" t="s">
        <v>26</v>
      </c>
      <c r="H20" s="67"/>
      <c r="I20" s="67"/>
      <c r="J20" s="67"/>
      <c r="K20" s="14"/>
      <c r="L20" s="66">
        <f>SUM(H20:K20)</f>
        <v>0</v>
      </c>
    </row>
    <row r="21" spans="1:12" x14ac:dyDescent="0.2">
      <c r="A21" s="5">
        <v>18</v>
      </c>
      <c r="B21" s="5" t="s">
        <v>33</v>
      </c>
      <c r="C21" s="6" t="s">
        <v>57</v>
      </c>
      <c r="D21" s="7" t="s">
        <v>58</v>
      </c>
      <c r="E21" s="5" t="s">
        <v>26</v>
      </c>
      <c r="F21" s="9"/>
      <c r="G21" s="5" t="s">
        <v>26</v>
      </c>
      <c r="H21" s="67"/>
      <c r="I21" s="67"/>
      <c r="J21" s="67"/>
      <c r="K21" s="14"/>
      <c r="L21" s="66">
        <f>SUM(H21:K21)</f>
        <v>0</v>
      </c>
    </row>
    <row r="22" spans="1:12" x14ac:dyDescent="0.2">
      <c r="A22" s="5">
        <v>19</v>
      </c>
      <c r="B22" s="5" t="s">
        <v>33</v>
      </c>
      <c r="C22" s="6" t="s">
        <v>59</v>
      </c>
      <c r="D22" s="7" t="s">
        <v>60</v>
      </c>
      <c r="E22" s="5" t="s">
        <v>19</v>
      </c>
      <c r="F22" s="9">
        <v>10</v>
      </c>
      <c r="G22" s="5" t="s">
        <v>26</v>
      </c>
      <c r="H22" s="67"/>
      <c r="I22" s="67"/>
      <c r="J22" s="67"/>
      <c r="K22" s="14"/>
      <c r="L22" s="66">
        <f>SUM(H22:K22)</f>
        <v>0</v>
      </c>
    </row>
    <row r="23" spans="1:12" x14ac:dyDescent="0.2">
      <c r="A23" s="5">
        <v>20</v>
      </c>
      <c r="B23" s="5" t="s">
        <v>33</v>
      </c>
      <c r="C23" s="6" t="s">
        <v>61</v>
      </c>
      <c r="D23" s="7" t="s">
        <v>62</v>
      </c>
      <c r="E23" s="5" t="s">
        <v>63</v>
      </c>
      <c r="F23" s="9"/>
      <c r="G23" s="5" t="s">
        <v>63</v>
      </c>
      <c r="H23" s="67"/>
      <c r="I23" s="67"/>
      <c r="J23" s="67"/>
      <c r="K23" s="14"/>
      <c r="L23" s="66">
        <f>SUM(H23:K23)</f>
        <v>0</v>
      </c>
    </row>
    <row r="24" spans="1:12" x14ac:dyDescent="0.2">
      <c r="A24" s="5">
        <v>21</v>
      </c>
      <c r="B24" s="5" t="s">
        <v>33</v>
      </c>
      <c r="C24" s="6" t="s">
        <v>64</v>
      </c>
      <c r="D24" s="7" t="s">
        <v>65</v>
      </c>
      <c r="E24" s="5" t="s">
        <v>63</v>
      </c>
      <c r="F24" s="9"/>
      <c r="G24" s="5" t="s">
        <v>63</v>
      </c>
      <c r="H24" s="67"/>
      <c r="I24" s="67"/>
      <c r="J24" s="67"/>
      <c r="K24" s="14"/>
      <c r="L24" s="66">
        <f>SUM(H24:K24)</f>
        <v>0</v>
      </c>
    </row>
    <row r="25" spans="1:12" x14ac:dyDescent="0.2">
      <c r="A25" s="5">
        <v>22</v>
      </c>
      <c r="B25" s="5" t="s">
        <v>33</v>
      </c>
      <c r="C25" s="6" t="s">
        <v>66</v>
      </c>
      <c r="D25" s="7" t="s">
        <v>67</v>
      </c>
      <c r="E25" s="5" t="s">
        <v>26</v>
      </c>
      <c r="F25" s="9">
        <v>1</v>
      </c>
      <c r="G25" s="5" t="s">
        <v>26</v>
      </c>
      <c r="H25" s="254"/>
      <c r="I25" s="254"/>
      <c r="J25" s="254"/>
      <c r="K25" s="254"/>
      <c r="L25" s="66">
        <f>SUM(H25:K25)</f>
        <v>0</v>
      </c>
    </row>
    <row r="26" spans="1:12" ht="24" x14ac:dyDescent="0.2">
      <c r="A26" s="5">
        <v>23</v>
      </c>
      <c r="B26" s="5" t="s">
        <v>68</v>
      </c>
      <c r="C26" s="6" t="s">
        <v>69</v>
      </c>
      <c r="D26" s="7" t="s">
        <v>70</v>
      </c>
      <c r="E26" s="5" t="s">
        <v>19</v>
      </c>
      <c r="F26" s="9">
        <v>300</v>
      </c>
      <c r="G26" s="5" t="s">
        <v>26</v>
      </c>
      <c r="H26" s="29">
        <v>10</v>
      </c>
      <c r="I26" s="29">
        <v>10</v>
      </c>
      <c r="J26" s="29">
        <v>10</v>
      </c>
      <c r="K26" s="29">
        <v>5</v>
      </c>
      <c r="L26" s="66">
        <f>SUM(H26:K26)</f>
        <v>35</v>
      </c>
    </row>
    <row r="27" spans="1:12" ht="24" x14ac:dyDescent="0.2">
      <c r="A27" s="5">
        <v>24</v>
      </c>
      <c r="B27" s="5" t="s">
        <v>71</v>
      </c>
      <c r="C27" s="6" t="s">
        <v>72</v>
      </c>
      <c r="D27" s="7" t="s">
        <v>73</v>
      </c>
      <c r="E27" s="5" t="s">
        <v>19</v>
      </c>
      <c r="F27" s="9">
        <v>100</v>
      </c>
      <c r="G27" s="5" t="s">
        <v>26</v>
      </c>
      <c r="H27" s="253">
        <v>30</v>
      </c>
      <c r="I27" s="253">
        <v>30</v>
      </c>
      <c r="J27" s="253">
        <v>30</v>
      </c>
      <c r="K27" s="253">
        <v>20</v>
      </c>
      <c r="L27" s="66">
        <f>SUM(H27:K27)</f>
        <v>110</v>
      </c>
    </row>
    <row r="28" spans="1:12" ht="36" x14ac:dyDescent="0.2">
      <c r="A28" s="5">
        <v>25</v>
      </c>
      <c r="B28" s="5"/>
      <c r="C28" s="6"/>
      <c r="D28" s="7" t="s">
        <v>74</v>
      </c>
      <c r="E28" s="5"/>
      <c r="F28" s="9"/>
      <c r="G28" s="5"/>
      <c r="H28" s="252"/>
      <c r="I28" s="252"/>
      <c r="J28" s="252"/>
      <c r="K28" s="252"/>
      <c r="L28" s="66">
        <f>SUM(H28:K28)</f>
        <v>0</v>
      </c>
    </row>
    <row r="29" spans="1:12" ht="24" x14ac:dyDescent="0.2">
      <c r="A29" s="248">
        <v>26</v>
      </c>
      <c r="B29" s="248" t="s">
        <v>71</v>
      </c>
      <c r="C29" s="75" t="s">
        <v>75</v>
      </c>
      <c r="D29" s="64" t="s">
        <v>76</v>
      </c>
      <c r="E29" s="248" t="s">
        <v>19</v>
      </c>
      <c r="F29" s="249">
        <v>100</v>
      </c>
      <c r="G29" s="248" t="s">
        <v>26</v>
      </c>
      <c r="H29" s="253">
        <v>20</v>
      </c>
      <c r="I29" s="253">
        <v>20</v>
      </c>
      <c r="J29" s="253">
        <v>20</v>
      </c>
      <c r="K29" s="253">
        <v>10</v>
      </c>
      <c r="L29" s="245">
        <f>SUM(H29:K29)</f>
        <v>70</v>
      </c>
    </row>
    <row r="30" spans="1:12" ht="36" x14ac:dyDescent="0.2">
      <c r="A30" s="248">
        <v>27</v>
      </c>
      <c r="B30" s="248"/>
      <c r="C30" s="75"/>
      <c r="D30" s="64" t="s">
        <v>77</v>
      </c>
      <c r="E30" s="248"/>
      <c r="F30" s="249"/>
      <c r="G30" s="248"/>
      <c r="H30" s="252"/>
      <c r="I30" s="252"/>
      <c r="J30" s="252"/>
      <c r="K30" s="252"/>
      <c r="L30" s="245">
        <f>SUM(H30:K30)</f>
        <v>0</v>
      </c>
    </row>
    <row r="31" spans="1:12" x14ac:dyDescent="0.2">
      <c r="A31" s="248">
        <v>28</v>
      </c>
      <c r="B31" s="248" t="s">
        <v>71</v>
      </c>
      <c r="C31" s="75" t="s">
        <v>78</v>
      </c>
      <c r="D31" s="64" t="s">
        <v>79</v>
      </c>
      <c r="E31" s="248" t="s">
        <v>19</v>
      </c>
      <c r="F31" s="249">
        <v>100</v>
      </c>
      <c r="G31" s="248" t="s">
        <v>26</v>
      </c>
      <c r="H31" s="251"/>
      <c r="I31" s="251"/>
      <c r="J31" s="251"/>
      <c r="K31" s="250"/>
      <c r="L31" s="245">
        <f>SUM(H31:K31)</f>
        <v>0</v>
      </c>
    </row>
    <row r="32" spans="1:12" s="15" customFormat="1" x14ac:dyDescent="0.2">
      <c r="A32" s="248">
        <v>27</v>
      </c>
      <c r="B32" s="248" t="s">
        <v>71</v>
      </c>
      <c r="C32" s="75" t="s">
        <v>80</v>
      </c>
      <c r="D32" s="64" t="s">
        <v>79</v>
      </c>
      <c r="E32" s="248" t="s">
        <v>19</v>
      </c>
      <c r="F32" s="249">
        <v>100</v>
      </c>
      <c r="G32" s="248" t="s">
        <v>26</v>
      </c>
      <c r="H32" s="247"/>
      <c r="I32" s="247"/>
      <c r="J32" s="247"/>
      <c r="K32" s="246"/>
      <c r="L32" s="245">
        <f>SUM(H32:K32)</f>
        <v>0</v>
      </c>
    </row>
    <row r="33" spans="1:12" s="15" customFormat="1" x14ac:dyDescent="0.2">
      <c r="A33" s="5">
        <v>29</v>
      </c>
      <c r="B33" s="5" t="s">
        <v>85</v>
      </c>
      <c r="C33" s="64" t="s">
        <v>86</v>
      </c>
      <c r="D33" s="23" t="s">
        <v>87</v>
      </c>
      <c r="E33" s="5" t="s">
        <v>19</v>
      </c>
      <c r="F33" s="244">
        <v>2.5</v>
      </c>
      <c r="G33" s="5" t="s">
        <v>88</v>
      </c>
      <c r="H33" s="67"/>
      <c r="I33" s="67">
        <v>2</v>
      </c>
      <c r="J33" s="67">
        <v>4</v>
      </c>
      <c r="K33" s="67">
        <v>4</v>
      </c>
      <c r="L33" s="66">
        <f>SUM(H33:K33)</f>
        <v>10</v>
      </c>
    </row>
    <row r="34" spans="1:12" s="15" customFormat="1" x14ac:dyDescent="0.2">
      <c r="A34" s="5">
        <v>29</v>
      </c>
      <c r="B34" s="5" t="s">
        <v>85</v>
      </c>
      <c r="C34" s="64" t="s">
        <v>89</v>
      </c>
      <c r="D34" s="23" t="s">
        <v>90</v>
      </c>
      <c r="E34" s="5" t="s">
        <v>19</v>
      </c>
      <c r="F34" s="9">
        <v>100</v>
      </c>
      <c r="G34" s="5" t="s">
        <v>46</v>
      </c>
      <c r="H34" s="67"/>
      <c r="I34" s="67"/>
      <c r="J34" s="67"/>
      <c r="K34" s="67">
        <v>1</v>
      </c>
      <c r="L34" s="66">
        <f>SUM(H34:K34)</f>
        <v>1</v>
      </c>
    </row>
    <row r="35" spans="1:12" s="15" customFormat="1" x14ac:dyDescent="0.2">
      <c r="A35" s="5">
        <v>30</v>
      </c>
      <c r="B35" s="5" t="s">
        <v>85</v>
      </c>
      <c r="C35" s="64" t="s">
        <v>91</v>
      </c>
      <c r="D35" s="23" t="s">
        <v>92</v>
      </c>
      <c r="E35" s="5" t="s">
        <v>19</v>
      </c>
      <c r="F35" s="239">
        <v>50</v>
      </c>
      <c r="G35" s="238" t="s">
        <v>20</v>
      </c>
      <c r="H35" s="67"/>
      <c r="I35" s="67"/>
      <c r="J35" s="67"/>
      <c r="K35" s="67">
        <v>1</v>
      </c>
      <c r="L35" s="66">
        <f>SUM(H35:K35)</f>
        <v>1</v>
      </c>
    </row>
    <row r="36" spans="1:12" s="15" customFormat="1" x14ac:dyDescent="0.2">
      <c r="A36" s="5">
        <v>31</v>
      </c>
      <c r="B36" s="5" t="s">
        <v>85</v>
      </c>
      <c r="C36" s="64" t="s">
        <v>93</v>
      </c>
      <c r="D36" s="23" t="s">
        <v>94</v>
      </c>
      <c r="E36" s="238" t="s">
        <v>88</v>
      </c>
      <c r="F36" s="239">
        <v>1</v>
      </c>
      <c r="G36" s="238" t="s">
        <v>88</v>
      </c>
      <c r="H36" s="67">
        <v>1</v>
      </c>
      <c r="I36" s="67">
        <v>1</v>
      </c>
      <c r="J36" s="67">
        <v>1</v>
      </c>
      <c r="K36" s="67">
        <v>1</v>
      </c>
      <c r="L36" s="66">
        <f>SUM(H36:K36)</f>
        <v>4</v>
      </c>
    </row>
    <row r="37" spans="1:12" s="15" customFormat="1" x14ac:dyDescent="0.2">
      <c r="A37" s="5">
        <v>32</v>
      </c>
      <c r="B37" s="5" t="s">
        <v>85</v>
      </c>
      <c r="C37" s="64" t="s">
        <v>95</v>
      </c>
      <c r="D37" s="23" t="s">
        <v>96</v>
      </c>
      <c r="E37" s="238" t="s">
        <v>26</v>
      </c>
      <c r="F37" s="239">
        <v>100</v>
      </c>
      <c r="G37" s="242" t="s">
        <v>46</v>
      </c>
      <c r="H37" s="32">
        <v>2</v>
      </c>
      <c r="I37" s="67">
        <v>4</v>
      </c>
      <c r="J37" s="67">
        <v>2</v>
      </c>
      <c r="K37" s="67">
        <v>2</v>
      </c>
      <c r="L37" s="66">
        <f>SUM(H37:K37)</f>
        <v>10</v>
      </c>
    </row>
    <row r="38" spans="1:12" s="15" customFormat="1" x14ac:dyDescent="0.2">
      <c r="A38" s="5">
        <v>33</v>
      </c>
      <c r="B38" s="5" t="s">
        <v>85</v>
      </c>
      <c r="C38" s="64" t="s">
        <v>97</v>
      </c>
      <c r="D38" s="64" t="s">
        <v>98</v>
      </c>
      <c r="E38" s="242" t="s">
        <v>19</v>
      </c>
      <c r="F38" s="243">
        <v>0.5</v>
      </c>
      <c r="G38" s="242" t="s">
        <v>88</v>
      </c>
      <c r="H38" s="32"/>
      <c r="I38" s="29">
        <v>1</v>
      </c>
      <c r="J38" s="67"/>
      <c r="K38" s="8"/>
      <c r="L38" s="66">
        <f>SUM(H38:K38)</f>
        <v>1</v>
      </c>
    </row>
    <row r="39" spans="1:12" s="26" customFormat="1" x14ac:dyDescent="0.2">
      <c r="A39" s="5">
        <v>34</v>
      </c>
      <c r="B39" s="63" t="s">
        <v>85</v>
      </c>
      <c r="C39" s="64" t="s">
        <v>99</v>
      </c>
      <c r="D39" s="64" t="s">
        <v>100</v>
      </c>
      <c r="E39" s="24" t="s">
        <v>16</v>
      </c>
      <c r="F39" s="25">
        <v>1</v>
      </c>
      <c r="G39" s="24" t="s">
        <v>16</v>
      </c>
      <c r="H39" s="32"/>
      <c r="I39" s="67"/>
      <c r="J39" s="67"/>
      <c r="K39" s="5"/>
      <c r="L39" s="66">
        <f>SUM(H39:K39)</f>
        <v>0</v>
      </c>
    </row>
    <row r="40" spans="1:12" s="26" customFormat="1" x14ac:dyDescent="0.2">
      <c r="A40" s="5">
        <v>35</v>
      </c>
      <c r="B40" s="63" t="s">
        <v>85</v>
      </c>
      <c r="C40" s="64" t="s">
        <v>101</v>
      </c>
      <c r="D40" s="64" t="s">
        <v>102</v>
      </c>
      <c r="E40" s="24" t="s">
        <v>103</v>
      </c>
      <c r="F40" s="25">
        <v>1</v>
      </c>
      <c r="G40" s="24" t="s">
        <v>88</v>
      </c>
      <c r="H40" s="32"/>
      <c r="I40" s="67">
        <v>1</v>
      </c>
      <c r="J40" s="67"/>
      <c r="K40" s="14">
        <v>1</v>
      </c>
      <c r="L40" s="66">
        <f>SUM(H40:K40)</f>
        <v>2</v>
      </c>
    </row>
    <row r="41" spans="1:12" s="26" customFormat="1" x14ac:dyDescent="0.2">
      <c r="A41" s="5">
        <v>36</v>
      </c>
      <c r="B41" s="63" t="s">
        <v>85</v>
      </c>
      <c r="C41" s="64" t="s">
        <v>104</v>
      </c>
      <c r="D41" s="64" t="s">
        <v>105</v>
      </c>
      <c r="E41" s="24" t="s">
        <v>103</v>
      </c>
      <c r="F41" s="25">
        <v>1</v>
      </c>
      <c r="G41" s="24" t="s">
        <v>16</v>
      </c>
      <c r="H41" s="32"/>
      <c r="I41" s="67"/>
      <c r="J41" s="67"/>
      <c r="K41" s="241"/>
      <c r="L41" s="66">
        <f>SUM(H41:K41)</f>
        <v>0</v>
      </c>
    </row>
    <row r="42" spans="1:12" s="15" customFormat="1" ht="24" x14ac:dyDescent="0.2">
      <c r="A42" s="5">
        <v>37</v>
      </c>
      <c r="B42" s="5" t="s">
        <v>85</v>
      </c>
      <c r="C42" s="64" t="s">
        <v>106</v>
      </c>
      <c r="D42" s="64">
        <v>104871</v>
      </c>
      <c r="E42" s="242" t="s">
        <v>103</v>
      </c>
      <c r="F42" s="243">
        <v>100</v>
      </c>
      <c r="G42" s="242" t="s">
        <v>20</v>
      </c>
      <c r="H42" s="32">
        <v>0</v>
      </c>
      <c r="I42" s="67">
        <v>1</v>
      </c>
      <c r="J42" s="67">
        <v>0</v>
      </c>
      <c r="K42" s="241">
        <v>0</v>
      </c>
      <c r="L42" s="66">
        <f>SUM(H42:K42)</f>
        <v>1</v>
      </c>
    </row>
    <row r="43" spans="1:12" s="15" customFormat="1" ht="24" x14ac:dyDescent="0.2">
      <c r="A43" s="5">
        <v>38</v>
      </c>
      <c r="B43" s="5" t="s">
        <v>85</v>
      </c>
      <c r="C43" s="64" t="s">
        <v>107</v>
      </c>
      <c r="D43" s="64" t="s">
        <v>108</v>
      </c>
      <c r="E43" s="242" t="s">
        <v>103</v>
      </c>
      <c r="F43" s="243">
        <v>1</v>
      </c>
      <c r="G43" s="242" t="s">
        <v>16</v>
      </c>
      <c r="H43" s="32">
        <v>0</v>
      </c>
      <c r="I43" s="29">
        <v>1</v>
      </c>
      <c r="J43" s="67">
        <v>0</v>
      </c>
      <c r="K43" s="241">
        <v>0</v>
      </c>
      <c r="L43" s="66">
        <f>SUM(H43:K43)</f>
        <v>1</v>
      </c>
    </row>
    <row r="44" spans="1:12" s="15" customFormat="1" x14ac:dyDescent="0.2">
      <c r="A44" s="5">
        <v>39</v>
      </c>
      <c r="B44" s="5" t="s">
        <v>85</v>
      </c>
      <c r="C44" s="64" t="s">
        <v>109</v>
      </c>
      <c r="D44" s="64" t="s">
        <v>110</v>
      </c>
      <c r="E44" s="242" t="s">
        <v>103</v>
      </c>
      <c r="F44" s="243">
        <v>500</v>
      </c>
      <c r="G44" s="242" t="s">
        <v>20</v>
      </c>
      <c r="H44" s="32"/>
      <c r="I44" s="67"/>
      <c r="J44" s="67"/>
      <c r="K44" s="241"/>
      <c r="L44" s="66">
        <f>SUM(H44:K44)</f>
        <v>0</v>
      </c>
    </row>
    <row r="45" spans="1:12" s="15" customFormat="1" x14ac:dyDescent="0.2">
      <c r="A45" s="5">
        <v>40</v>
      </c>
      <c r="B45" s="5" t="s">
        <v>85</v>
      </c>
      <c r="C45" s="64" t="s">
        <v>111</v>
      </c>
      <c r="D45" s="64" t="s">
        <v>112</v>
      </c>
      <c r="E45" s="242" t="s">
        <v>103</v>
      </c>
      <c r="F45" s="243">
        <v>500</v>
      </c>
      <c r="G45" s="5" t="s">
        <v>20</v>
      </c>
      <c r="H45" s="67"/>
      <c r="I45" s="67"/>
      <c r="J45" s="67"/>
      <c r="K45" s="241"/>
      <c r="L45" s="66">
        <f>SUM(H45:K45)</f>
        <v>0</v>
      </c>
    </row>
    <row r="46" spans="1:12" s="15" customFormat="1" x14ac:dyDescent="0.2">
      <c r="A46" s="5">
        <v>41</v>
      </c>
      <c r="B46" s="5" t="s">
        <v>85</v>
      </c>
      <c r="C46" s="64" t="s">
        <v>113</v>
      </c>
      <c r="D46" s="64" t="s">
        <v>114</v>
      </c>
      <c r="E46" s="242" t="s">
        <v>103</v>
      </c>
      <c r="F46" s="9">
        <v>1000</v>
      </c>
      <c r="G46" s="5" t="s">
        <v>46</v>
      </c>
      <c r="H46" s="67"/>
      <c r="I46" s="67"/>
      <c r="J46" s="67"/>
      <c r="K46" s="241"/>
      <c r="L46" s="66">
        <f>SUM(H46:K46)</f>
        <v>0</v>
      </c>
    </row>
    <row r="47" spans="1:12" s="15" customFormat="1" ht="24" x14ac:dyDescent="0.2">
      <c r="A47" s="5">
        <v>42</v>
      </c>
      <c r="B47" s="5" t="s">
        <v>85</v>
      </c>
      <c r="C47" s="64" t="s">
        <v>115</v>
      </c>
      <c r="D47" s="64" t="s">
        <v>116</v>
      </c>
      <c r="E47" s="5" t="s">
        <v>26</v>
      </c>
      <c r="F47" s="9">
        <v>1</v>
      </c>
      <c r="G47" s="5" t="s">
        <v>26</v>
      </c>
      <c r="H47" s="67"/>
      <c r="I47" s="67">
        <v>3</v>
      </c>
      <c r="J47" s="67">
        <v>4</v>
      </c>
      <c r="K47" s="67">
        <v>3</v>
      </c>
      <c r="L47" s="66">
        <f>SUM(H47:K47)</f>
        <v>10</v>
      </c>
    </row>
    <row r="48" spans="1:12" s="15" customFormat="1" ht="24" x14ac:dyDescent="0.2">
      <c r="A48" s="5">
        <v>43</v>
      </c>
      <c r="B48" s="5" t="s">
        <v>119</v>
      </c>
      <c r="C48" s="64" t="s">
        <v>120</v>
      </c>
      <c r="D48" s="64" t="s">
        <v>121</v>
      </c>
      <c r="E48" s="5" t="s">
        <v>19</v>
      </c>
      <c r="F48" s="9">
        <v>1</v>
      </c>
      <c r="G48" s="5" t="s">
        <v>19</v>
      </c>
      <c r="H48" s="67"/>
      <c r="I48" s="67">
        <v>2</v>
      </c>
      <c r="J48" s="67">
        <v>2</v>
      </c>
      <c r="K48" s="67">
        <v>2</v>
      </c>
      <c r="L48" s="66">
        <f>SUM(H48:K48)</f>
        <v>6</v>
      </c>
    </row>
    <row r="49" spans="1:12" ht="36" x14ac:dyDescent="0.2">
      <c r="A49" s="5">
        <v>44</v>
      </c>
      <c r="B49" s="5" t="s">
        <v>119</v>
      </c>
      <c r="C49" s="64" t="s">
        <v>122</v>
      </c>
      <c r="D49" s="64" t="s">
        <v>123</v>
      </c>
      <c r="E49" s="5" t="s">
        <v>19</v>
      </c>
      <c r="F49" s="9">
        <v>1</v>
      </c>
      <c r="G49" s="5" t="s">
        <v>19</v>
      </c>
      <c r="H49" s="67"/>
      <c r="I49" s="67"/>
      <c r="J49" s="67"/>
      <c r="K49" s="14"/>
      <c r="L49" s="66">
        <f>SUM(H49:K49)</f>
        <v>0</v>
      </c>
    </row>
    <row r="50" spans="1:12" s="15" customFormat="1" x14ac:dyDescent="0.2">
      <c r="A50" s="5">
        <v>45</v>
      </c>
      <c r="B50" s="5" t="s">
        <v>119</v>
      </c>
      <c r="C50" s="64" t="s">
        <v>124</v>
      </c>
      <c r="D50" s="64" t="s">
        <v>125</v>
      </c>
      <c r="E50" s="238" t="s">
        <v>19</v>
      </c>
      <c r="F50" s="239">
        <v>1</v>
      </c>
      <c r="G50" s="238" t="s">
        <v>19</v>
      </c>
      <c r="H50" s="67"/>
      <c r="I50" s="67"/>
      <c r="J50" s="67"/>
      <c r="K50" s="14"/>
      <c r="L50" s="66">
        <f>SUM(H50:K50)</f>
        <v>0</v>
      </c>
    </row>
    <row r="51" spans="1:12" s="15" customFormat="1" ht="24" x14ac:dyDescent="0.2">
      <c r="A51" s="5">
        <v>46</v>
      </c>
      <c r="B51" s="5" t="s">
        <v>119</v>
      </c>
      <c r="C51" s="64" t="s">
        <v>126</v>
      </c>
      <c r="D51" s="64" t="s">
        <v>127</v>
      </c>
      <c r="E51" s="238" t="s">
        <v>19</v>
      </c>
      <c r="F51" s="239">
        <v>1</v>
      </c>
      <c r="G51" s="238" t="s">
        <v>19</v>
      </c>
      <c r="H51" s="67"/>
      <c r="I51" s="67"/>
      <c r="J51" s="67"/>
      <c r="K51" s="14"/>
      <c r="L51" s="66">
        <f>SUM(H51:K51)</f>
        <v>0</v>
      </c>
    </row>
    <row r="52" spans="1:12" s="15" customFormat="1" ht="24" x14ac:dyDescent="0.2">
      <c r="A52" s="5">
        <v>47</v>
      </c>
      <c r="B52" s="5" t="s">
        <v>119</v>
      </c>
      <c r="C52" s="64" t="s">
        <v>128</v>
      </c>
      <c r="D52" s="64" t="s">
        <v>129</v>
      </c>
      <c r="E52" s="238" t="s">
        <v>19</v>
      </c>
      <c r="F52" s="239">
        <v>25</v>
      </c>
      <c r="G52" s="238" t="s">
        <v>26</v>
      </c>
      <c r="H52" s="67"/>
      <c r="I52" s="67"/>
      <c r="J52" s="67"/>
      <c r="K52" s="14"/>
      <c r="L52" s="66">
        <f>SUM(H52:K52)</f>
        <v>0</v>
      </c>
    </row>
    <row r="53" spans="1:12" s="15" customFormat="1" ht="24" x14ac:dyDescent="0.2">
      <c r="A53" s="5">
        <v>48</v>
      </c>
      <c r="B53" s="5" t="s">
        <v>119</v>
      </c>
      <c r="C53" s="64" t="s">
        <v>130</v>
      </c>
      <c r="D53" s="64" t="s">
        <v>131</v>
      </c>
      <c r="E53" s="238" t="s">
        <v>19</v>
      </c>
      <c r="F53" s="239">
        <v>25</v>
      </c>
      <c r="G53" s="238" t="s">
        <v>26</v>
      </c>
      <c r="H53" s="67"/>
      <c r="I53" s="67"/>
      <c r="J53" s="67"/>
      <c r="K53" s="14"/>
      <c r="L53" s="66">
        <f>SUM(H53:K53)</f>
        <v>0</v>
      </c>
    </row>
    <row r="54" spans="1:12" s="15" customFormat="1" ht="24" x14ac:dyDescent="0.2">
      <c r="A54" s="5">
        <v>49</v>
      </c>
      <c r="B54" s="5" t="s">
        <v>119</v>
      </c>
      <c r="C54" s="64" t="s">
        <v>132</v>
      </c>
      <c r="D54" s="64" t="s">
        <v>133</v>
      </c>
      <c r="E54" s="5" t="s">
        <v>19</v>
      </c>
      <c r="F54" s="9">
        <v>25</v>
      </c>
      <c r="G54" s="5" t="s">
        <v>26</v>
      </c>
      <c r="H54" s="67"/>
      <c r="I54" s="67"/>
      <c r="J54" s="67"/>
      <c r="K54" s="14"/>
      <c r="L54" s="66">
        <f>SUM(H54:K54)</f>
        <v>0</v>
      </c>
    </row>
    <row r="55" spans="1:12" s="15" customFormat="1" ht="24" x14ac:dyDescent="0.2">
      <c r="A55" s="5">
        <v>50</v>
      </c>
      <c r="B55" s="5" t="s">
        <v>119</v>
      </c>
      <c r="C55" s="64" t="s">
        <v>134</v>
      </c>
      <c r="D55" s="64" t="s">
        <v>135</v>
      </c>
      <c r="E55" s="5" t="s">
        <v>19</v>
      </c>
      <c r="F55" s="9">
        <v>25</v>
      </c>
      <c r="G55" s="238" t="s">
        <v>26</v>
      </c>
      <c r="H55" s="67"/>
      <c r="I55" s="67"/>
      <c r="J55" s="67"/>
      <c r="K55" s="14"/>
      <c r="L55" s="66">
        <f>SUM(H55:K55)</f>
        <v>0</v>
      </c>
    </row>
    <row r="56" spans="1:12" s="15" customFormat="1" ht="24" x14ac:dyDescent="0.2">
      <c r="A56" s="5">
        <v>51</v>
      </c>
      <c r="B56" s="5" t="s">
        <v>119</v>
      </c>
      <c r="C56" s="64" t="s">
        <v>136</v>
      </c>
      <c r="D56" s="64" t="s">
        <v>137</v>
      </c>
      <c r="E56" s="238" t="s">
        <v>19</v>
      </c>
      <c r="F56" s="239">
        <v>25</v>
      </c>
      <c r="G56" s="238" t="s">
        <v>26</v>
      </c>
      <c r="H56" s="67"/>
      <c r="I56" s="67"/>
      <c r="J56" s="67"/>
      <c r="K56" s="14"/>
      <c r="L56" s="66">
        <f>SUM(H56:K56)</f>
        <v>0</v>
      </c>
    </row>
    <row r="57" spans="1:12" s="15" customFormat="1" ht="24" x14ac:dyDescent="0.2">
      <c r="A57" s="5">
        <v>52</v>
      </c>
      <c r="B57" s="5" t="s">
        <v>119</v>
      </c>
      <c r="C57" s="64" t="s">
        <v>138</v>
      </c>
      <c r="D57" s="23" t="s">
        <v>139</v>
      </c>
      <c r="E57" s="238" t="s">
        <v>19</v>
      </c>
      <c r="F57" s="239">
        <v>25</v>
      </c>
      <c r="G57" s="238" t="s">
        <v>26</v>
      </c>
      <c r="H57" s="67"/>
      <c r="I57" s="67"/>
      <c r="J57" s="67"/>
      <c r="K57" s="14"/>
      <c r="L57" s="66">
        <f>SUM(H57:K57)</f>
        <v>0</v>
      </c>
    </row>
    <row r="58" spans="1:12" s="15" customFormat="1" ht="24" x14ac:dyDescent="0.2">
      <c r="A58" s="5">
        <v>53</v>
      </c>
      <c r="B58" s="5" t="s">
        <v>119</v>
      </c>
      <c r="C58" s="64" t="s">
        <v>140</v>
      </c>
      <c r="D58" s="64" t="s">
        <v>141</v>
      </c>
      <c r="E58" s="238" t="s">
        <v>19</v>
      </c>
      <c r="F58" s="239">
        <v>25</v>
      </c>
      <c r="G58" s="238" t="s">
        <v>26</v>
      </c>
      <c r="H58" s="67"/>
      <c r="I58" s="67"/>
      <c r="J58" s="67"/>
      <c r="K58" s="14"/>
      <c r="L58" s="66">
        <f>SUM(H58:K58)</f>
        <v>0</v>
      </c>
    </row>
    <row r="59" spans="1:12" s="15" customFormat="1" ht="24" x14ac:dyDescent="0.2">
      <c r="A59" s="5">
        <v>54</v>
      </c>
      <c r="B59" s="5" t="s">
        <v>119</v>
      </c>
      <c r="C59" s="64" t="s">
        <v>142</v>
      </c>
      <c r="D59" s="64" t="s">
        <v>143</v>
      </c>
      <c r="E59" s="238" t="s">
        <v>19</v>
      </c>
      <c r="F59" s="239">
        <v>25</v>
      </c>
      <c r="G59" s="238" t="s">
        <v>26</v>
      </c>
      <c r="H59" s="67"/>
      <c r="I59" s="67"/>
      <c r="J59" s="67"/>
      <c r="K59" s="14"/>
      <c r="L59" s="66">
        <f>SUM(H59:K59)</f>
        <v>0</v>
      </c>
    </row>
    <row r="60" spans="1:12" s="15" customFormat="1" ht="24" x14ac:dyDescent="0.2">
      <c r="A60" s="5">
        <v>55</v>
      </c>
      <c r="B60" s="5" t="s">
        <v>119</v>
      </c>
      <c r="C60" s="27" t="s">
        <v>144</v>
      </c>
      <c r="D60" s="64" t="s">
        <v>145</v>
      </c>
      <c r="E60" s="238" t="s">
        <v>19</v>
      </c>
      <c r="F60" s="239">
        <v>25</v>
      </c>
      <c r="G60" s="238" t="s">
        <v>26</v>
      </c>
      <c r="H60" s="67"/>
      <c r="I60" s="67"/>
      <c r="J60" s="67"/>
      <c r="K60" s="14"/>
      <c r="L60" s="66">
        <f>SUM(H60:K60)</f>
        <v>0</v>
      </c>
    </row>
    <row r="61" spans="1:12" s="15" customFormat="1" ht="24" x14ac:dyDescent="0.2">
      <c r="A61" s="5">
        <v>56</v>
      </c>
      <c r="B61" s="5" t="s">
        <v>119</v>
      </c>
      <c r="C61" s="27" t="s">
        <v>146</v>
      </c>
      <c r="D61" s="64" t="s">
        <v>147</v>
      </c>
      <c r="E61" s="238" t="s">
        <v>19</v>
      </c>
      <c r="F61" s="239">
        <v>25</v>
      </c>
      <c r="G61" s="238" t="s">
        <v>26</v>
      </c>
      <c r="H61" s="67"/>
      <c r="I61" s="67"/>
      <c r="J61" s="67"/>
      <c r="K61" s="14"/>
      <c r="L61" s="66">
        <f>SUM(H61:K61)</f>
        <v>0</v>
      </c>
    </row>
    <row r="62" spans="1:12" s="15" customFormat="1" ht="13.5" x14ac:dyDescent="0.2">
      <c r="A62" s="5">
        <v>57</v>
      </c>
      <c r="B62" s="5" t="s">
        <v>119</v>
      </c>
      <c r="C62" s="27" t="s">
        <v>148</v>
      </c>
      <c r="D62" s="64" t="s">
        <v>149</v>
      </c>
      <c r="E62" s="238" t="s">
        <v>19</v>
      </c>
      <c r="F62" s="239">
        <v>1</v>
      </c>
      <c r="G62" s="238" t="s">
        <v>19</v>
      </c>
      <c r="H62" s="67"/>
      <c r="I62" s="67"/>
      <c r="J62" s="67"/>
      <c r="K62" s="14"/>
      <c r="L62" s="66">
        <f>SUM(H62:K62)</f>
        <v>0</v>
      </c>
    </row>
    <row r="63" spans="1:12" s="15" customFormat="1" x14ac:dyDescent="0.2">
      <c r="A63" s="5">
        <v>58</v>
      </c>
      <c r="B63" s="5" t="s">
        <v>119</v>
      </c>
      <c r="C63" s="27" t="s">
        <v>150</v>
      </c>
      <c r="D63" s="64" t="s">
        <v>151</v>
      </c>
      <c r="E63" s="238" t="s">
        <v>19</v>
      </c>
      <c r="F63" s="239">
        <v>1</v>
      </c>
      <c r="G63" s="238" t="s">
        <v>19</v>
      </c>
      <c r="H63" s="67"/>
      <c r="I63" s="67"/>
      <c r="J63" s="67"/>
      <c r="K63" s="14"/>
      <c r="L63" s="66">
        <f>SUM(H63:K63)</f>
        <v>0</v>
      </c>
    </row>
    <row r="64" spans="1:12" x14ac:dyDescent="0.2">
      <c r="A64" s="5">
        <v>59</v>
      </c>
      <c r="B64" s="5" t="s">
        <v>119</v>
      </c>
      <c r="C64" s="27" t="s">
        <v>152</v>
      </c>
      <c r="D64" s="64" t="s">
        <v>153</v>
      </c>
      <c r="E64" s="238" t="s">
        <v>19</v>
      </c>
      <c r="F64" s="239">
        <v>1</v>
      </c>
      <c r="G64" s="238" t="s">
        <v>19</v>
      </c>
      <c r="H64" s="67"/>
      <c r="I64" s="67"/>
      <c r="J64" s="67"/>
      <c r="K64" s="14"/>
      <c r="L64" s="66">
        <f>SUM(H64:K64)</f>
        <v>0</v>
      </c>
    </row>
    <row r="65" spans="1:12" s="15" customFormat="1" x14ac:dyDescent="0.2">
      <c r="A65" s="5">
        <v>60</v>
      </c>
      <c r="B65" s="5" t="s">
        <v>119</v>
      </c>
      <c r="C65" s="27" t="s">
        <v>154</v>
      </c>
      <c r="D65" s="64" t="s">
        <v>155</v>
      </c>
      <c r="E65" s="238" t="s">
        <v>19</v>
      </c>
      <c r="F65" s="239">
        <v>1</v>
      </c>
      <c r="G65" s="238" t="s">
        <v>19</v>
      </c>
      <c r="H65" s="67"/>
      <c r="I65" s="67"/>
      <c r="J65" s="67"/>
      <c r="K65" s="14"/>
      <c r="L65" s="66">
        <f>SUM(H65:K65)</f>
        <v>0</v>
      </c>
    </row>
    <row r="66" spans="1:12" s="15" customFormat="1" x14ac:dyDescent="0.2">
      <c r="A66" s="5">
        <v>61</v>
      </c>
      <c r="B66" s="5" t="s">
        <v>119</v>
      </c>
      <c r="C66" s="27" t="s">
        <v>156</v>
      </c>
      <c r="D66" s="64" t="s">
        <v>157</v>
      </c>
      <c r="E66" s="238" t="s">
        <v>19</v>
      </c>
      <c r="F66" s="239">
        <v>1</v>
      </c>
      <c r="G66" s="238" t="s">
        <v>19</v>
      </c>
      <c r="H66" s="67"/>
      <c r="I66" s="67"/>
      <c r="J66" s="67"/>
      <c r="K66" s="14"/>
      <c r="L66" s="66">
        <f>SUM(H66:K66)</f>
        <v>0</v>
      </c>
    </row>
    <row r="67" spans="1:12" s="15" customFormat="1" x14ac:dyDescent="0.2">
      <c r="A67" s="5">
        <v>62</v>
      </c>
      <c r="B67" s="5" t="s">
        <v>119</v>
      </c>
      <c r="C67" s="27" t="s">
        <v>275</v>
      </c>
      <c r="D67" s="64" t="s">
        <v>276</v>
      </c>
      <c r="E67" s="238" t="s">
        <v>19</v>
      </c>
      <c r="F67" s="239">
        <v>1</v>
      </c>
      <c r="G67" s="238" t="s">
        <v>19</v>
      </c>
      <c r="H67" s="67"/>
      <c r="I67" s="67"/>
      <c r="J67" s="67"/>
      <c r="K67" s="14"/>
      <c r="L67" s="66">
        <f>SUM(H67:K67)</f>
        <v>0</v>
      </c>
    </row>
    <row r="68" spans="1:12" s="15" customFormat="1" x14ac:dyDescent="0.2">
      <c r="A68" s="5">
        <v>63</v>
      </c>
      <c r="B68" s="5" t="s">
        <v>158</v>
      </c>
      <c r="C68" s="64" t="s">
        <v>159</v>
      </c>
      <c r="D68" s="64" t="s">
        <v>160</v>
      </c>
      <c r="E68" s="238" t="s">
        <v>19</v>
      </c>
      <c r="F68" s="239">
        <v>500</v>
      </c>
      <c r="G68" s="238" t="s">
        <v>46</v>
      </c>
      <c r="H68" s="67"/>
      <c r="I68" s="67"/>
      <c r="J68" s="67">
        <v>1</v>
      </c>
      <c r="K68" s="67">
        <v>1</v>
      </c>
      <c r="L68" s="66">
        <f>SUM(H68:K68)</f>
        <v>2</v>
      </c>
    </row>
    <row r="69" spans="1:12" s="15" customFormat="1" x14ac:dyDescent="0.2">
      <c r="A69" s="5">
        <v>64</v>
      </c>
      <c r="B69" s="5" t="s">
        <v>158</v>
      </c>
      <c r="C69" s="64" t="s">
        <v>161</v>
      </c>
      <c r="D69" s="64" t="s">
        <v>162</v>
      </c>
      <c r="E69" s="238" t="s">
        <v>19</v>
      </c>
      <c r="F69" s="239">
        <v>500</v>
      </c>
      <c r="G69" s="238" t="s">
        <v>46</v>
      </c>
      <c r="H69" s="67"/>
      <c r="I69" s="67"/>
      <c r="J69" s="67">
        <v>1</v>
      </c>
      <c r="K69" s="67">
        <v>1</v>
      </c>
      <c r="L69" s="66">
        <f>SUM(H69:K69)</f>
        <v>2</v>
      </c>
    </row>
    <row r="70" spans="1:12" s="15" customFormat="1" x14ac:dyDescent="0.2">
      <c r="A70" s="5">
        <v>65</v>
      </c>
      <c r="B70" s="5" t="s">
        <v>158</v>
      </c>
      <c r="C70" s="64" t="s">
        <v>163</v>
      </c>
      <c r="D70" s="64" t="s">
        <v>164</v>
      </c>
      <c r="E70" s="238" t="s">
        <v>103</v>
      </c>
      <c r="F70" s="239">
        <v>500</v>
      </c>
      <c r="G70" s="238" t="s">
        <v>20</v>
      </c>
      <c r="H70" s="67"/>
      <c r="I70" s="67"/>
      <c r="J70" s="67"/>
      <c r="K70" s="14"/>
      <c r="L70" s="66">
        <f>SUM(H70:K70)</f>
        <v>0</v>
      </c>
    </row>
    <row r="71" spans="1:12" s="15" customFormat="1" ht="36" x14ac:dyDescent="0.2">
      <c r="A71" s="5">
        <v>66</v>
      </c>
      <c r="B71" s="5" t="s">
        <v>165</v>
      </c>
      <c r="C71" s="64" t="s">
        <v>168</v>
      </c>
      <c r="D71" s="64" t="s">
        <v>169</v>
      </c>
      <c r="E71" s="238" t="s">
        <v>26</v>
      </c>
      <c r="F71" s="239">
        <v>1</v>
      </c>
      <c r="G71" s="238" t="s">
        <v>26</v>
      </c>
      <c r="H71" s="67"/>
      <c r="I71" s="67"/>
      <c r="J71" s="67"/>
      <c r="K71" s="241"/>
      <c r="L71" s="66">
        <f>SUM(H71:K71)</f>
        <v>0</v>
      </c>
    </row>
    <row r="72" spans="1:12" s="15" customFormat="1" ht="36" x14ac:dyDescent="0.2">
      <c r="A72" s="5">
        <v>67</v>
      </c>
      <c r="B72" s="5" t="s">
        <v>165</v>
      </c>
      <c r="C72" s="64" t="s">
        <v>499</v>
      </c>
      <c r="D72" s="64" t="s">
        <v>169</v>
      </c>
      <c r="E72" s="238" t="s">
        <v>26</v>
      </c>
      <c r="F72" s="239">
        <v>1</v>
      </c>
      <c r="G72" s="238" t="s">
        <v>26</v>
      </c>
      <c r="H72" s="67"/>
      <c r="I72" s="67"/>
      <c r="J72" s="67">
        <v>10</v>
      </c>
      <c r="K72" s="241"/>
      <c r="L72" s="66">
        <f>SUM(H72:K72)</f>
        <v>10</v>
      </c>
    </row>
    <row r="73" spans="1:12" s="15" customFormat="1" x14ac:dyDescent="0.2">
      <c r="A73" s="5">
        <v>68</v>
      </c>
      <c r="B73" s="5" t="s">
        <v>165</v>
      </c>
      <c r="C73" s="64" t="s">
        <v>173</v>
      </c>
      <c r="D73" s="64" t="s">
        <v>169</v>
      </c>
      <c r="E73" s="238" t="s">
        <v>26</v>
      </c>
      <c r="F73" s="239">
        <v>1</v>
      </c>
      <c r="G73" s="238" t="s">
        <v>26</v>
      </c>
      <c r="H73" s="67"/>
      <c r="I73" s="67"/>
      <c r="J73" s="67"/>
      <c r="K73" s="241"/>
      <c r="L73" s="66">
        <f>SUM(H73:K73)</f>
        <v>0</v>
      </c>
    </row>
    <row r="74" spans="1:12" s="15" customFormat="1" x14ac:dyDescent="0.2">
      <c r="A74" s="5">
        <v>69</v>
      </c>
      <c r="B74" s="5" t="s">
        <v>165</v>
      </c>
      <c r="C74" s="64" t="s">
        <v>174</v>
      </c>
      <c r="D74" s="64" t="s">
        <v>169</v>
      </c>
      <c r="E74" s="238" t="s">
        <v>26</v>
      </c>
      <c r="F74" s="239">
        <v>1</v>
      </c>
      <c r="G74" s="238" t="s">
        <v>26</v>
      </c>
      <c r="H74" s="67"/>
      <c r="I74" s="67"/>
      <c r="J74" s="67"/>
      <c r="K74" s="14"/>
      <c r="L74" s="66">
        <f>SUM(H74:K74)</f>
        <v>0</v>
      </c>
    </row>
    <row r="75" spans="1:12" s="15" customFormat="1" x14ac:dyDescent="0.2">
      <c r="A75" s="5">
        <v>70</v>
      </c>
      <c r="B75" s="5" t="s">
        <v>165</v>
      </c>
      <c r="C75" s="64" t="s">
        <v>175</v>
      </c>
      <c r="D75" s="64" t="s">
        <v>169</v>
      </c>
      <c r="E75" s="238" t="s">
        <v>26</v>
      </c>
      <c r="F75" s="239">
        <v>1</v>
      </c>
      <c r="G75" s="238" t="s">
        <v>26</v>
      </c>
      <c r="H75" s="67"/>
      <c r="I75" s="67"/>
      <c r="J75" s="67"/>
      <c r="K75" s="241"/>
      <c r="L75" s="66">
        <f>SUM(H75:K75)</f>
        <v>0</v>
      </c>
    </row>
    <row r="76" spans="1:12" s="15" customFormat="1" x14ac:dyDescent="0.2">
      <c r="A76" s="5">
        <v>71</v>
      </c>
      <c r="B76" s="5"/>
      <c r="C76" s="64" t="s">
        <v>498</v>
      </c>
      <c r="D76" s="64" t="s">
        <v>169</v>
      </c>
      <c r="E76" s="238" t="s">
        <v>26</v>
      </c>
      <c r="F76" s="239">
        <v>1</v>
      </c>
      <c r="G76" s="238" t="s">
        <v>26</v>
      </c>
      <c r="H76" s="67"/>
      <c r="I76" s="67"/>
      <c r="J76" s="67"/>
      <c r="K76" s="241"/>
      <c r="L76" s="66">
        <f>SUM(H76:K76)</f>
        <v>0</v>
      </c>
    </row>
    <row r="77" spans="1:12" s="15" customFormat="1" x14ac:dyDescent="0.2">
      <c r="A77" s="5">
        <v>72</v>
      </c>
      <c r="B77" s="5" t="s">
        <v>165</v>
      </c>
      <c r="C77" s="64" t="s">
        <v>497</v>
      </c>
      <c r="D77" s="64" t="s">
        <v>169</v>
      </c>
      <c r="E77" s="238" t="s">
        <v>26</v>
      </c>
      <c r="F77" s="239">
        <v>1</v>
      </c>
      <c r="G77" s="238" t="s">
        <v>26</v>
      </c>
      <c r="H77" s="67"/>
      <c r="I77" s="67"/>
      <c r="J77" s="67"/>
      <c r="K77" s="241"/>
      <c r="L77" s="66">
        <f>SUM(H77:K77)</f>
        <v>0</v>
      </c>
    </row>
    <row r="78" spans="1:12" s="15" customFormat="1" x14ac:dyDescent="0.2">
      <c r="A78" s="5">
        <v>73</v>
      </c>
      <c r="B78" s="5" t="s">
        <v>165</v>
      </c>
      <c r="C78" s="64" t="s">
        <v>496</v>
      </c>
      <c r="D78" s="64" t="s">
        <v>169</v>
      </c>
      <c r="E78" s="238" t="s">
        <v>26</v>
      </c>
      <c r="F78" s="239">
        <v>1</v>
      </c>
      <c r="G78" s="238" t="s">
        <v>26</v>
      </c>
      <c r="H78" s="67"/>
      <c r="I78" s="67"/>
      <c r="J78" s="67">
        <v>10</v>
      </c>
      <c r="K78" s="241"/>
      <c r="L78" s="66">
        <f>SUM(H78:K78)</f>
        <v>10</v>
      </c>
    </row>
    <row r="79" spans="1:12" s="15" customFormat="1" x14ac:dyDescent="0.2">
      <c r="A79" s="5">
        <v>74</v>
      </c>
      <c r="B79" s="5" t="s">
        <v>165</v>
      </c>
      <c r="C79" s="64" t="s">
        <v>495</v>
      </c>
      <c r="D79" s="64" t="s">
        <v>169</v>
      </c>
      <c r="E79" s="238" t="s">
        <v>26</v>
      </c>
      <c r="F79" s="239">
        <v>1</v>
      </c>
      <c r="G79" s="238" t="s">
        <v>26</v>
      </c>
      <c r="H79" s="67"/>
      <c r="I79" s="67"/>
      <c r="J79" s="67"/>
      <c r="K79" s="241"/>
      <c r="L79" s="66">
        <f>SUM(H79:K79)</f>
        <v>0</v>
      </c>
    </row>
    <row r="80" spans="1:12" s="15" customFormat="1" x14ac:dyDescent="0.2">
      <c r="A80" s="5">
        <v>75</v>
      </c>
      <c r="B80" s="5" t="s">
        <v>165</v>
      </c>
      <c r="C80" s="64" t="s">
        <v>494</v>
      </c>
      <c r="D80" s="64" t="s">
        <v>169</v>
      </c>
      <c r="E80" s="238" t="s">
        <v>26</v>
      </c>
      <c r="F80" s="239">
        <v>1</v>
      </c>
      <c r="G80" s="238" t="s">
        <v>26</v>
      </c>
      <c r="H80" s="67"/>
      <c r="I80" s="67"/>
      <c r="J80" s="67"/>
      <c r="K80" s="241"/>
      <c r="L80" s="66">
        <f>SUM(H80:K80)</f>
        <v>0</v>
      </c>
    </row>
    <row r="81" spans="1:12" s="15" customFormat="1" x14ac:dyDescent="0.2">
      <c r="A81" s="5">
        <v>76</v>
      </c>
      <c r="B81" s="5" t="s">
        <v>165</v>
      </c>
      <c r="C81" s="64" t="s">
        <v>493</v>
      </c>
      <c r="D81" s="64" t="s">
        <v>177</v>
      </c>
      <c r="E81" s="238" t="s">
        <v>26</v>
      </c>
      <c r="F81" s="239">
        <v>1</v>
      </c>
      <c r="G81" s="238" t="s">
        <v>26</v>
      </c>
      <c r="H81" s="67"/>
      <c r="I81" s="67"/>
      <c r="J81" s="67"/>
      <c r="K81" s="241"/>
      <c r="L81" s="66">
        <f>SUM(H81:K81)</f>
        <v>0</v>
      </c>
    </row>
    <row r="82" spans="1:12" s="15" customFormat="1" ht="24" x14ac:dyDescent="0.2">
      <c r="A82" s="5">
        <v>77</v>
      </c>
      <c r="B82" s="5" t="s">
        <v>165</v>
      </c>
      <c r="C82" s="64" t="s">
        <v>179</v>
      </c>
      <c r="D82" s="64" t="s">
        <v>180</v>
      </c>
      <c r="E82" s="238" t="s">
        <v>26</v>
      </c>
      <c r="F82" s="239">
        <v>1</v>
      </c>
      <c r="G82" s="238" t="s">
        <v>26</v>
      </c>
      <c r="H82" s="67"/>
      <c r="I82" s="67"/>
      <c r="J82" s="67"/>
      <c r="K82" s="241"/>
      <c r="L82" s="66">
        <f>SUM(H82:K82)</f>
        <v>0</v>
      </c>
    </row>
    <row r="83" spans="1:12" s="15" customFormat="1" ht="36" x14ac:dyDescent="0.2">
      <c r="A83" s="5">
        <v>78</v>
      </c>
      <c r="B83" s="5" t="s">
        <v>165</v>
      </c>
      <c r="C83" s="64" t="s">
        <v>179</v>
      </c>
      <c r="D83" s="64" t="s">
        <v>181</v>
      </c>
      <c r="E83" s="238" t="s">
        <v>26</v>
      </c>
      <c r="F83" s="239">
        <v>1</v>
      </c>
      <c r="G83" s="238" t="s">
        <v>26</v>
      </c>
      <c r="H83" s="67"/>
      <c r="I83" s="67"/>
      <c r="J83" s="67"/>
      <c r="K83" s="241"/>
      <c r="L83" s="66">
        <f>SUM(H83:K83)</f>
        <v>0</v>
      </c>
    </row>
    <row r="84" spans="1:12" s="15" customFormat="1" x14ac:dyDescent="0.2">
      <c r="A84" s="5">
        <v>79</v>
      </c>
      <c r="B84" s="5" t="s">
        <v>165</v>
      </c>
      <c r="C84" s="64" t="s">
        <v>187</v>
      </c>
      <c r="D84" s="64">
        <v>12224</v>
      </c>
      <c r="E84" s="238" t="s">
        <v>19</v>
      </c>
      <c r="F84" s="239">
        <v>50</v>
      </c>
      <c r="G84" s="238" t="s">
        <v>26</v>
      </c>
      <c r="H84" s="67"/>
      <c r="I84" s="67"/>
      <c r="J84" s="67">
        <v>1</v>
      </c>
      <c r="K84" s="241"/>
      <c r="L84" s="66">
        <f>SUM(H84:K84)</f>
        <v>1</v>
      </c>
    </row>
    <row r="85" spans="1:12" s="15" customFormat="1" ht="24" x14ac:dyDescent="0.2">
      <c r="A85" s="5">
        <v>80</v>
      </c>
      <c r="B85" s="5" t="s">
        <v>165</v>
      </c>
      <c r="C85" s="64" t="s">
        <v>188</v>
      </c>
      <c r="D85" s="64" t="s">
        <v>189</v>
      </c>
      <c r="E85" s="238" t="s">
        <v>26</v>
      </c>
      <c r="F85" s="239">
        <v>1</v>
      </c>
      <c r="G85" s="238" t="s">
        <v>26</v>
      </c>
      <c r="H85" s="67"/>
      <c r="I85" s="67"/>
      <c r="J85" s="67"/>
      <c r="K85" s="14"/>
      <c r="L85" s="66">
        <f>SUM(H85:K85)</f>
        <v>0</v>
      </c>
    </row>
    <row r="86" spans="1:12" s="15" customFormat="1" x14ac:dyDescent="0.2">
      <c r="A86" s="5">
        <v>81</v>
      </c>
      <c r="B86" s="5" t="s">
        <v>190</v>
      </c>
      <c r="C86" s="64" t="s">
        <v>191</v>
      </c>
      <c r="D86" s="64" t="s">
        <v>192</v>
      </c>
      <c r="E86" s="238" t="s">
        <v>19</v>
      </c>
      <c r="F86" s="239">
        <v>5</v>
      </c>
      <c r="G86" s="238" t="s">
        <v>88</v>
      </c>
      <c r="H86" s="67"/>
      <c r="I86" s="67"/>
      <c r="J86" s="67"/>
      <c r="K86" s="241"/>
      <c r="L86" s="66">
        <f>SUM(H86:K86)</f>
        <v>0</v>
      </c>
    </row>
    <row r="87" spans="1:12" s="15" customFormat="1" x14ac:dyDescent="0.2">
      <c r="A87" s="5">
        <v>82</v>
      </c>
      <c r="B87" s="5" t="s">
        <v>190</v>
      </c>
      <c r="C87" s="64" t="s">
        <v>193</v>
      </c>
      <c r="D87" s="64" t="s">
        <v>192</v>
      </c>
      <c r="E87" s="238" t="s">
        <v>19</v>
      </c>
      <c r="F87" s="239">
        <v>5</v>
      </c>
      <c r="G87" s="238" t="s">
        <v>88</v>
      </c>
      <c r="H87" s="67"/>
      <c r="I87" s="67"/>
      <c r="J87" s="67"/>
      <c r="K87" s="63"/>
      <c r="L87" s="66">
        <f>SUM(H87:K87)</f>
        <v>0</v>
      </c>
    </row>
    <row r="88" spans="1:12" s="15" customFormat="1" x14ac:dyDescent="0.2">
      <c r="A88" s="5">
        <v>83</v>
      </c>
      <c r="B88" s="5" t="s">
        <v>190</v>
      </c>
      <c r="C88" s="64" t="s">
        <v>194</v>
      </c>
      <c r="D88" s="64" t="s">
        <v>195</v>
      </c>
      <c r="E88" s="238" t="s">
        <v>103</v>
      </c>
      <c r="F88" s="239">
        <v>2</v>
      </c>
      <c r="G88" s="238" t="s">
        <v>88</v>
      </c>
      <c r="H88" s="67"/>
      <c r="I88" s="67"/>
      <c r="J88" s="67"/>
      <c r="K88" s="63"/>
      <c r="L88" s="66">
        <f>SUM(H88:K88)</f>
        <v>0</v>
      </c>
    </row>
    <row r="89" spans="1:12" s="15" customFormat="1" ht="24" x14ac:dyDescent="0.2">
      <c r="A89" s="5">
        <v>84</v>
      </c>
      <c r="B89" s="5" t="s">
        <v>190</v>
      </c>
      <c r="C89" s="64" t="s">
        <v>196</v>
      </c>
      <c r="D89" s="64" t="s">
        <v>197</v>
      </c>
      <c r="E89" s="238" t="s">
        <v>103</v>
      </c>
      <c r="F89" s="239">
        <v>1.7</v>
      </c>
      <c r="G89" s="238" t="s">
        <v>16</v>
      </c>
      <c r="H89" s="67"/>
      <c r="I89" s="67"/>
      <c r="J89" s="67"/>
      <c r="K89" s="241"/>
      <c r="L89" s="66">
        <f>SUM(H89:K89)</f>
        <v>0</v>
      </c>
    </row>
    <row r="90" spans="1:12" s="15" customFormat="1" ht="36" x14ac:dyDescent="0.2">
      <c r="A90" s="5">
        <v>85</v>
      </c>
      <c r="B90" s="5" t="s">
        <v>190</v>
      </c>
      <c r="C90" s="64" t="s">
        <v>198</v>
      </c>
      <c r="D90" s="64" t="s">
        <v>199</v>
      </c>
      <c r="E90" s="238" t="s">
        <v>26</v>
      </c>
      <c r="F90" s="239"/>
      <c r="G90" s="238" t="s">
        <v>26</v>
      </c>
      <c r="H90" s="67"/>
      <c r="I90" s="67"/>
      <c r="J90" s="67"/>
      <c r="K90" s="241"/>
      <c r="L90" s="66">
        <f>SUM(H90:K90)</f>
        <v>0</v>
      </c>
    </row>
    <row r="91" spans="1:12" s="15" customFormat="1" ht="36" x14ac:dyDescent="0.2">
      <c r="A91" s="5">
        <v>86</v>
      </c>
      <c r="B91" s="5" t="s">
        <v>190</v>
      </c>
      <c r="C91" s="64" t="s">
        <v>492</v>
      </c>
      <c r="D91" s="64" t="s">
        <v>199</v>
      </c>
      <c r="E91" s="238" t="s">
        <v>26</v>
      </c>
      <c r="F91" s="239"/>
      <c r="G91" s="238" t="s">
        <v>26</v>
      </c>
      <c r="H91" s="67"/>
      <c r="I91" s="67"/>
      <c r="J91" s="67">
        <v>4</v>
      </c>
      <c r="K91" s="67"/>
      <c r="L91" s="66">
        <f>SUM(H91:K91)</f>
        <v>4</v>
      </c>
    </row>
    <row r="92" spans="1:12" s="15" customFormat="1" ht="36" x14ac:dyDescent="0.2">
      <c r="A92" s="5">
        <v>87</v>
      </c>
      <c r="B92" s="5" t="s">
        <v>190</v>
      </c>
      <c r="C92" s="64" t="s">
        <v>201</v>
      </c>
      <c r="D92" s="64" t="s">
        <v>199</v>
      </c>
      <c r="E92" s="238" t="s">
        <v>26</v>
      </c>
      <c r="F92" s="239"/>
      <c r="G92" s="238" t="s">
        <v>26</v>
      </c>
      <c r="H92" s="67"/>
      <c r="I92" s="67"/>
      <c r="J92" s="67"/>
      <c r="K92" s="67"/>
      <c r="L92" s="66">
        <f>SUM(H92:K92)</f>
        <v>0</v>
      </c>
    </row>
    <row r="93" spans="1:12" s="15" customFormat="1" x14ac:dyDescent="0.2">
      <c r="A93" s="5">
        <v>88</v>
      </c>
      <c r="B93" s="5" t="s">
        <v>190</v>
      </c>
      <c r="C93" s="64" t="s">
        <v>202</v>
      </c>
      <c r="D93" s="64" t="s">
        <v>42</v>
      </c>
      <c r="E93" s="238" t="s">
        <v>19</v>
      </c>
      <c r="F93" s="239">
        <v>1</v>
      </c>
      <c r="G93" s="238" t="s">
        <v>88</v>
      </c>
      <c r="H93" s="67"/>
      <c r="I93" s="67"/>
      <c r="J93" s="67"/>
      <c r="K93" s="67"/>
      <c r="L93" s="66">
        <f>SUM(H93:K93)</f>
        <v>0</v>
      </c>
    </row>
    <row r="94" spans="1:12" s="15" customFormat="1" x14ac:dyDescent="0.2">
      <c r="A94" s="5">
        <v>89</v>
      </c>
      <c r="B94" s="5" t="s">
        <v>190</v>
      </c>
      <c r="C94" s="64" t="s">
        <v>491</v>
      </c>
      <c r="D94" s="64" t="s">
        <v>42</v>
      </c>
      <c r="E94" s="238" t="s">
        <v>26</v>
      </c>
      <c r="F94" s="239">
        <v>1</v>
      </c>
      <c r="G94" s="238" t="s">
        <v>26</v>
      </c>
      <c r="H94" s="67"/>
      <c r="I94" s="67"/>
      <c r="J94" s="67"/>
      <c r="K94" s="67"/>
      <c r="L94" s="66">
        <f>SUM(H94:K94)</f>
        <v>0</v>
      </c>
    </row>
    <row r="95" spans="1:12" s="15" customFormat="1" ht="24" x14ac:dyDescent="0.2">
      <c r="A95" s="5">
        <v>90</v>
      </c>
      <c r="B95" s="5" t="s">
        <v>190</v>
      </c>
      <c r="C95" s="64" t="s">
        <v>207</v>
      </c>
      <c r="D95" s="64" t="s">
        <v>208</v>
      </c>
      <c r="E95" s="238" t="s">
        <v>63</v>
      </c>
      <c r="F95" s="239">
        <v>1</v>
      </c>
      <c r="G95" s="238" t="s">
        <v>63</v>
      </c>
      <c r="H95" s="67"/>
      <c r="I95" s="67"/>
      <c r="J95" s="67">
        <v>1</v>
      </c>
      <c r="K95" s="67"/>
      <c r="L95" s="66">
        <f>SUM(H95:K95)</f>
        <v>1</v>
      </c>
    </row>
    <row r="96" spans="1:12" s="15" customFormat="1" x14ac:dyDescent="0.2">
      <c r="A96" s="5">
        <v>91</v>
      </c>
      <c r="B96" s="5" t="s">
        <v>190</v>
      </c>
      <c r="C96" s="64" t="s">
        <v>490</v>
      </c>
      <c r="D96" s="64" t="s">
        <v>489</v>
      </c>
      <c r="E96" s="238" t="s">
        <v>63</v>
      </c>
      <c r="F96" s="239">
        <v>1</v>
      </c>
      <c r="G96" s="238" t="s">
        <v>63</v>
      </c>
      <c r="H96" s="67"/>
      <c r="I96" s="67"/>
      <c r="J96" s="67">
        <v>1</v>
      </c>
      <c r="K96" s="67"/>
      <c r="L96" s="66">
        <f>SUM(H96:K96)</f>
        <v>1</v>
      </c>
    </row>
    <row r="97" spans="1:12" s="15" customFormat="1" ht="24" x14ac:dyDescent="0.2">
      <c r="A97" s="5">
        <v>92</v>
      </c>
      <c r="B97" s="5" t="s">
        <v>190</v>
      </c>
      <c r="C97" s="64" t="s">
        <v>211</v>
      </c>
      <c r="D97" s="64" t="s">
        <v>212</v>
      </c>
      <c r="E97" s="238" t="s">
        <v>63</v>
      </c>
      <c r="F97" s="239">
        <v>1</v>
      </c>
      <c r="G97" s="238" t="s">
        <v>63</v>
      </c>
      <c r="H97" s="67"/>
      <c r="I97" s="67"/>
      <c r="J97" s="67"/>
      <c r="K97" s="8"/>
      <c r="L97" s="66">
        <f>SUM(H97:K97)</f>
        <v>0</v>
      </c>
    </row>
    <row r="98" spans="1:12" s="15" customFormat="1" ht="24" x14ac:dyDescent="0.2">
      <c r="A98" s="5">
        <v>93</v>
      </c>
      <c r="B98" s="5" t="s">
        <v>190</v>
      </c>
      <c r="C98" s="64" t="s">
        <v>216</v>
      </c>
      <c r="D98" s="64" t="s">
        <v>217</v>
      </c>
      <c r="E98" s="238" t="s">
        <v>63</v>
      </c>
      <c r="F98" s="239">
        <v>1</v>
      </c>
      <c r="G98" s="238" t="s">
        <v>63</v>
      </c>
      <c r="H98" s="67"/>
      <c r="I98" s="67"/>
      <c r="J98" s="67"/>
      <c r="K98" s="8"/>
      <c r="L98" s="66">
        <f>SUM(H98:K98)</f>
        <v>0</v>
      </c>
    </row>
    <row r="99" spans="1:12" s="15" customFormat="1" ht="24" x14ac:dyDescent="0.2">
      <c r="A99" s="5">
        <v>94</v>
      </c>
      <c r="B99" s="5" t="s">
        <v>190</v>
      </c>
      <c r="C99" s="64" t="s">
        <v>196</v>
      </c>
      <c r="D99" s="64" t="s">
        <v>197</v>
      </c>
      <c r="E99" s="238" t="s">
        <v>103</v>
      </c>
      <c r="F99" s="239">
        <v>1.7</v>
      </c>
      <c r="G99" s="238" t="s">
        <v>16</v>
      </c>
      <c r="H99" s="67"/>
      <c r="I99" s="67"/>
      <c r="J99" s="67"/>
      <c r="K99" s="241"/>
      <c r="L99" s="66">
        <f>SUM(H99:K99)</f>
        <v>0</v>
      </c>
    </row>
    <row r="100" spans="1:12" s="15" customFormat="1" x14ac:dyDescent="0.2">
      <c r="A100" s="5">
        <v>95</v>
      </c>
      <c r="B100" s="5" t="s">
        <v>190</v>
      </c>
      <c r="C100" s="64" t="s">
        <v>223</v>
      </c>
      <c r="D100" s="64" t="s">
        <v>224</v>
      </c>
      <c r="E100" s="238" t="s">
        <v>26</v>
      </c>
      <c r="F100" s="239" t="s">
        <v>225</v>
      </c>
      <c r="G100" s="238" t="s">
        <v>226</v>
      </c>
      <c r="H100" s="67">
        <v>0</v>
      </c>
      <c r="I100" s="67">
        <v>2</v>
      </c>
      <c r="J100" s="67">
        <v>2</v>
      </c>
      <c r="K100" s="241">
        <v>2</v>
      </c>
      <c r="L100" s="66">
        <f>SUM(H100:K100)</f>
        <v>6</v>
      </c>
    </row>
    <row r="101" spans="1:12" s="15" customFormat="1" x14ac:dyDescent="0.2">
      <c r="A101" s="5">
        <v>96</v>
      </c>
      <c r="B101" s="5" t="s">
        <v>190</v>
      </c>
      <c r="C101" s="64" t="s">
        <v>227</v>
      </c>
      <c r="D101" s="64"/>
      <c r="E101" s="238" t="s">
        <v>228</v>
      </c>
      <c r="F101" s="239" t="s">
        <v>228</v>
      </c>
      <c r="G101" s="238" t="s">
        <v>228</v>
      </c>
      <c r="H101" s="67"/>
      <c r="I101" s="67"/>
      <c r="J101" s="67">
        <v>10</v>
      </c>
      <c r="K101" s="241"/>
      <c r="L101" s="66">
        <f>SUM(H101:K101)</f>
        <v>10</v>
      </c>
    </row>
    <row r="102" spans="1:12" s="15" customFormat="1" x14ac:dyDescent="0.2">
      <c r="A102" s="5">
        <v>97</v>
      </c>
      <c r="B102" s="5" t="s">
        <v>190</v>
      </c>
      <c r="C102" s="64" t="s">
        <v>229</v>
      </c>
      <c r="D102" s="64"/>
      <c r="E102" s="238" t="s">
        <v>103</v>
      </c>
      <c r="F102" s="239">
        <v>100</v>
      </c>
      <c r="G102" s="238" t="s">
        <v>26</v>
      </c>
      <c r="H102" s="67"/>
      <c r="I102" s="67">
        <v>1</v>
      </c>
      <c r="J102" s="67"/>
      <c r="K102" s="241"/>
      <c r="L102" s="66">
        <f>SUM(H102:K102)</f>
        <v>1</v>
      </c>
    </row>
    <row r="103" spans="1:12" s="15" customFormat="1" x14ac:dyDescent="0.2">
      <c r="A103" s="5">
        <v>98</v>
      </c>
      <c r="B103" s="5" t="s">
        <v>190</v>
      </c>
      <c r="C103" s="64" t="s">
        <v>230</v>
      </c>
      <c r="D103" s="64"/>
      <c r="E103" s="238" t="s">
        <v>63</v>
      </c>
      <c r="F103" s="239">
        <v>1</v>
      </c>
      <c r="G103" s="238" t="s">
        <v>26</v>
      </c>
      <c r="H103" s="67"/>
      <c r="I103" s="67"/>
      <c r="J103" s="67"/>
      <c r="K103" s="241"/>
      <c r="L103" s="66">
        <f>SUM(H103:K103)</f>
        <v>0</v>
      </c>
    </row>
    <row r="104" spans="1:12" s="15" customFormat="1" x14ac:dyDescent="0.2">
      <c r="A104" s="5">
        <v>99</v>
      </c>
      <c r="B104" s="5" t="s">
        <v>190</v>
      </c>
      <c r="C104" s="64" t="s">
        <v>233</v>
      </c>
      <c r="D104" s="64"/>
      <c r="E104" s="238" t="s">
        <v>63</v>
      </c>
      <c r="F104" s="239">
        <v>1</v>
      </c>
      <c r="G104" s="238" t="s">
        <v>26</v>
      </c>
      <c r="H104" s="67"/>
      <c r="I104" s="67"/>
      <c r="J104" s="67"/>
      <c r="K104" s="241"/>
      <c r="L104" s="66">
        <f>SUM(H104:K104)</f>
        <v>0</v>
      </c>
    </row>
    <row r="105" spans="1:12" s="15" customFormat="1" x14ac:dyDescent="0.2">
      <c r="A105" s="5">
        <v>100</v>
      </c>
      <c r="B105" s="5" t="s">
        <v>43</v>
      </c>
      <c r="C105" s="64" t="s">
        <v>488</v>
      </c>
      <c r="D105" s="64" t="s">
        <v>49</v>
      </c>
      <c r="E105" s="238" t="s">
        <v>19</v>
      </c>
      <c r="F105" s="239">
        <v>25</v>
      </c>
      <c r="G105" s="238" t="s">
        <v>20</v>
      </c>
      <c r="H105" s="67">
        <v>0</v>
      </c>
      <c r="I105" s="67">
        <v>1</v>
      </c>
      <c r="J105" s="67">
        <v>0</v>
      </c>
      <c r="K105" s="28">
        <v>1</v>
      </c>
      <c r="L105" s="66">
        <f>SUM(H105:K105)</f>
        <v>2</v>
      </c>
    </row>
    <row r="106" spans="1:12" s="15" customFormat="1" x14ac:dyDescent="0.2">
      <c r="A106" s="5">
        <v>101</v>
      </c>
      <c r="B106" s="5" t="s">
        <v>13</v>
      </c>
      <c r="C106" s="64" t="s">
        <v>487</v>
      </c>
      <c r="D106" s="64" t="s">
        <v>360</v>
      </c>
      <c r="E106" s="238" t="s">
        <v>20</v>
      </c>
      <c r="F106" s="239"/>
      <c r="G106" s="238"/>
      <c r="H106" s="67"/>
      <c r="I106" s="67">
        <v>1</v>
      </c>
      <c r="J106" s="67"/>
      <c r="L106" s="66">
        <f>SUM(H106:K106)</f>
        <v>1</v>
      </c>
    </row>
    <row r="107" spans="1:12" s="15" customFormat="1" ht="24" x14ac:dyDescent="0.2">
      <c r="A107" s="5">
        <v>102</v>
      </c>
      <c r="B107" s="5" t="s">
        <v>13</v>
      </c>
      <c r="C107" s="64" t="s">
        <v>486</v>
      </c>
      <c r="D107" s="64"/>
      <c r="E107" s="238" t="s">
        <v>20</v>
      </c>
      <c r="F107" s="239"/>
      <c r="G107" s="238"/>
      <c r="H107" s="67">
        <v>0</v>
      </c>
      <c r="I107" s="67">
        <v>1</v>
      </c>
      <c r="J107" s="67">
        <v>0</v>
      </c>
      <c r="K107" s="28">
        <v>0</v>
      </c>
      <c r="L107" s="66">
        <f>SUM(H107:K107)</f>
        <v>1</v>
      </c>
    </row>
    <row r="108" spans="1:12" s="15" customFormat="1" ht="24" x14ac:dyDescent="0.2">
      <c r="A108" s="5">
        <v>103</v>
      </c>
      <c r="B108" s="5" t="s">
        <v>165</v>
      </c>
      <c r="C108" s="64" t="s">
        <v>485</v>
      </c>
      <c r="D108" s="64"/>
      <c r="E108" s="238" t="s">
        <v>26</v>
      </c>
      <c r="F108" s="239"/>
      <c r="G108" s="238"/>
      <c r="H108" s="67">
        <v>700</v>
      </c>
      <c r="I108" s="67">
        <v>1000</v>
      </c>
      <c r="J108" s="67">
        <v>1000</v>
      </c>
      <c r="K108" s="28">
        <v>500</v>
      </c>
      <c r="L108" s="66">
        <f>SUM(H108:K108)</f>
        <v>3200</v>
      </c>
    </row>
    <row r="109" spans="1:12" s="15" customFormat="1" x14ac:dyDescent="0.2">
      <c r="A109" s="5">
        <v>104</v>
      </c>
      <c r="B109" s="5" t="s">
        <v>43</v>
      </c>
      <c r="C109" s="64" t="s">
        <v>397</v>
      </c>
      <c r="D109" s="64" t="s">
        <v>45</v>
      </c>
      <c r="E109" s="238" t="s">
        <v>19</v>
      </c>
      <c r="F109" s="239">
        <v>100</v>
      </c>
      <c r="G109" s="238" t="s">
        <v>46</v>
      </c>
      <c r="H109" s="67">
        <v>0</v>
      </c>
      <c r="I109" s="67">
        <v>1</v>
      </c>
      <c r="J109" s="67">
        <v>0</v>
      </c>
      <c r="K109" s="28">
        <v>0</v>
      </c>
      <c r="L109" s="66">
        <f>SUM(H109:K109)</f>
        <v>1</v>
      </c>
    </row>
    <row r="110" spans="1:12" s="15" customFormat="1" x14ac:dyDescent="0.2">
      <c r="A110" s="5">
        <v>105</v>
      </c>
      <c r="B110" s="5" t="s">
        <v>13</v>
      </c>
      <c r="C110" s="64" t="s">
        <v>484</v>
      </c>
      <c r="D110" s="64" t="s">
        <v>483</v>
      </c>
      <c r="E110" s="238" t="s">
        <v>19</v>
      </c>
      <c r="F110" s="239">
        <v>500</v>
      </c>
      <c r="G110" s="238" t="s">
        <v>20</v>
      </c>
      <c r="H110" s="67"/>
      <c r="I110" s="67"/>
      <c r="J110" s="67"/>
      <c r="L110" s="66">
        <f>SUM(H110:K110)</f>
        <v>0</v>
      </c>
    </row>
    <row r="111" spans="1:12" s="15" customFormat="1" x14ac:dyDescent="0.2">
      <c r="A111" s="5">
        <v>0</v>
      </c>
      <c r="B111" s="5" t="s">
        <v>43</v>
      </c>
      <c r="C111" s="64" t="s">
        <v>396</v>
      </c>
      <c r="D111" s="64" t="s">
        <v>395</v>
      </c>
      <c r="E111" s="238" t="s">
        <v>19</v>
      </c>
      <c r="F111" s="239">
        <v>250</v>
      </c>
      <c r="G111" s="238" t="s">
        <v>20</v>
      </c>
      <c r="H111" s="67">
        <v>0</v>
      </c>
      <c r="I111" s="67">
        <v>1</v>
      </c>
      <c r="J111" s="67">
        <v>0</v>
      </c>
      <c r="K111" s="28">
        <v>1</v>
      </c>
      <c r="L111" s="66">
        <f>SUM(H111:K111)</f>
        <v>2</v>
      </c>
    </row>
    <row r="112" spans="1:12" s="15" customFormat="1" x14ac:dyDescent="0.2">
      <c r="A112" s="5">
        <v>107</v>
      </c>
      <c r="B112" s="5" t="s">
        <v>85</v>
      </c>
      <c r="C112" s="64" t="s">
        <v>336</v>
      </c>
      <c r="D112" s="64" t="s">
        <v>335</v>
      </c>
      <c r="E112" s="238" t="s">
        <v>19</v>
      </c>
      <c r="F112" s="239">
        <v>2.5</v>
      </c>
      <c r="G112" s="238" t="s">
        <v>88</v>
      </c>
      <c r="H112" s="67"/>
      <c r="I112" s="67"/>
      <c r="J112" s="67"/>
      <c r="K112" s="28"/>
      <c r="L112" s="66">
        <f>SUM(H112:K112)</f>
        <v>0</v>
      </c>
    </row>
    <row r="113" spans="1:12" s="15" customFormat="1" x14ac:dyDescent="0.2">
      <c r="A113" s="5">
        <v>108</v>
      </c>
      <c r="B113" s="5" t="s">
        <v>43</v>
      </c>
      <c r="C113" s="64" t="s">
        <v>389</v>
      </c>
      <c r="D113" s="64" t="s">
        <v>388</v>
      </c>
      <c r="E113" s="238" t="s">
        <v>19</v>
      </c>
      <c r="F113" s="239">
        <v>500</v>
      </c>
      <c r="G113" s="238" t="s">
        <v>20</v>
      </c>
      <c r="H113" s="67">
        <v>0</v>
      </c>
      <c r="I113" s="67">
        <v>1</v>
      </c>
      <c r="J113" s="67">
        <v>0</v>
      </c>
      <c r="K113" s="28">
        <v>0</v>
      </c>
      <c r="L113" s="66">
        <f>SUM(H113:K113)</f>
        <v>1</v>
      </c>
    </row>
    <row r="114" spans="1:12" s="15" customFormat="1" x14ac:dyDescent="0.2">
      <c r="A114" s="5">
        <v>109</v>
      </c>
      <c r="B114" s="5" t="s">
        <v>33</v>
      </c>
      <c r="C114" s="64" t="s">
        <v>482</v>
      </c>
      <c r="D114" s="64" t="s">
        <v>52</v>
      </c>
      <c r="E114" s="238" t="s">
        <v>26</v>
      </c>
      <c r="F114" s="239">
        <v>1</v>
      </c>
      <c r="G114" s="238" t="s">
        <v>26</v>
      </c>
      <c r="H114" s="67"/>
      <c r="I114" s="67"/>
      <c r="J114" s="67"/>
      <c r="K114" s="28"/>
      <c r="L114" s="66">
        <f>SUM(H114:K114)</f>
        <v>0</v>
      </c>
    </row>
    <row r="115" spans="1:12" s="15" customFormat="1" ht="36" x14ac:dyDescent="0.2">
      <c r="A115" s="5">
        <v>110</v>
      </c>
      <c r="B115" s="5" t="s">
        <v>71</v>
      </c>
      <c r="C115" s="64" t="s">
        <v>69</v>
      </c>
      <c r="D115" s="64" t="s">
        <v>382</v>
      </c>
      <c r="E115" s="238" t="s">
        <v>19</v>
      </c>
      <c r="F115" s="239">
        <v>600</v>
      </c>
      <c r="G115" s="238" t="s">
        <v>26</v>
      </c>
      <c r="H115" s="29">
        <v>6</v>
      </c>
      <c r="I115" s="29">
        <v>6</v>
      </c>
      <c r="J115" s="29">
        <v>5</v>
      </c>
      <c r="K115" s="240">
        <v>5</v>
      </c>
      <c r="L115" s="66">
        <f>SUM(H115:K115)</f>
        <v>22</v>
      </c>
    </row>
    <row r="116" spans="1:12" s="15" customFormat="1" x14ac:dyDescent="0.2">
      <c r="A116" s="5">
        <v>111</v>
      </c>
      <c r="B116" s="5" t="s">
        <v>13</v>
      </c>
      <c r="C116" s="64" t="s">
        <v>481</v>
      </c>
      <c r="D116" s="64" t="s">
        <v>480</v>
      </c>
      <c r="E116" s="238" t="s">
        <v>19</v>
      </c>
      <c r="F116" s="239">
        <v>500</v>
      </c>
      <c r="G116" s="238" t="s">
        <v>20</v>
      </c>
      <c r="H116" s="67">
        <v>1</v>
      </c>
      <c r="I116" s="67">
        <v>0</v>
      </c>
      <c r="J116" s="67">
        <v>1</v>
      </c>
      <c r="K116" s="28">
        <v>0</v>
      </c>
      <c r="L116" s="66">
        <f>SUM(H116:K116)</f>
        <v>2</v>
      </c>
    </row>
    <row r="117" spans="1:12" s="15" customFormat="1" x14ac:dyDescent="0.2">
      <c r="A117" s="5">
        <v>112</v>
      </c>
      <c r="B117" s="5" t="s">
        <v>43</v>
      </c>
      <c r="C117" s="64" t="s">
        <v>479</v>
      </c>
      <c r="D117" s="64" t="s">
        <v>478</v>
      </c>
      <c r="E117" s="238" t="s">
        <v>19</v>
      </c>
      <c r="F117" s="239">
        <v>1000</v>
      </c>
      <c r="G117" s="238" t="s">
        <v>20</v>
      </c>
      <c r="H117" s="67"/>
      <c r="I117" s="67"/>
      <c r="J117" s="67"/>
      <c r="K117" s="28"/>
      <c r="L117" s="66">
        <f>SUM(H117:K117)</f>
        <v>0</v>
      </c>
    </row>
    <row r="118" spans="1:12" s="15" customFormat="1" ht="24" x14ac:dyDescent="0.2">
      <c r="A118" s="5">
        <v>113</v>
      </c>
      <c r="B118" s="5" t="s">
        <v>43</v>
      </c>
      <c r="C118" s="64" t="s">
        <v>477</v>
      </c>
      <c r="D118" s="64" t="s">
        <v>476</v>
      </c>
      <c r="E118" s="238" t="s">
        <v>19</v>
      </c>
      <c r="F118" s="239">
        <v>500</v>
      </c>
      <c r="G118" s="238" t="s">
        <v>20</v>
      </c>
      <c r="H118" s="67"/>
      <c r="I118" s="67"/>
      <c r="J118" s="67"/>
      <c r="K118" s="28"/>
      <c r="L118" s="66">
        <f>SUM(H118:K118)</f>
        <v>0</v>
      </c>
    </row>
    <row r="119" spans="1:12" s="15" customFormat="1" x14ac:dyDescent="0.2">
      <c r="A119" s="5">
        <v>114</v>
      </c>
      <c r="B119" s="5" t="s">
        <v>43</v>
      </c>
      <c r="C119" s="64" t="s">
        <v>351</v>
      </c>
      <c r="D119" s="64" t="s">
        <v>475</v>
      </c>
      <c r="E119" s="238" t="s">
        <v>19</v>
      </c>
      <c r="F119" s="239">
        <v>500</v>
      </c>
      <c r="G119" s="238" t="s">
        <v>20</v>
      </c>
      <c r="H119" s="67"/>
      <c r="I119" s="67"/>
      <c r="J119" s="67"/>
      <c r="K119" s="28"/>
      <c r="L119" s="66">
        <f>SUM(H119:K119)</f>
        <v>0</v>
      </c>
    </row>
    <row r="120" spans="1:12" s="15" customFormat="1" ht="24" x14ac:dyDescent="0.2">
      <c r="A120" s="5">
        <v>115</v>
      </c>
      <c r="B120" s="5" t="s">
        <v>43</v>
      </c>
      <c r="C120" s="64" t="s">
        <v>474</v>
      </c>
      <c r="D120" s="64" t="s">
        <v>473</v>
      </c>
      <c r="E120" s="238" t="s">
        <v>19</v>
      </c>
      <c r="F120" s="239">
        <v>100</v>
      </c>
      <c r="G120" s="238" t="s">
        <v>20</v>
      </c>
      <c r="H120" s="67"/>
      <c r="I120" s="67"/>
      <c r="J120" s="67"/>
      <c r="K120" s="28"/>
      <c r="L120" s="66">
        <f>SUM(H120:K120)</f>
        <v>0</v>
      </c>
    </row>
    <row r="121" spans="1:12" s="15" customFormat="1" ht="24" x14ac:dyDescent="0.2">
      <c r="A121" s="5">
        <v>116</v>
      </c>
      <c r="B121" s="5" t="s">
        <v>43</v>
      </c>
      <c r="C121" s="64" t="s">
        <v>472</v>
      </c>
      <c r="D121" s="64" t="s">
        <v>471</v>
      </c>
      <c r="E121" s="238" t="s">
        <v>19</v>
      </c>
      <c r="F121" s="239">
        <v>50</v>
      </c>
      <c r="G121" s="238" t="s">
        <v>20</v>
      </c>
      <c r="H121" s="67"/>
      <c r="I121" s="67"/>
      <c r="J121" s="67"/>
      <c r="K121" s="28"/>
      <c r="L121" s="66">
        <f>SUM(H121:K121)</f>
        <v>0</v>
      </c>
    </row>
    <row r="122" spans="1:12" s="15" customFormat="1" x14ac:dyDescent="0.2">
      <c r="A122" s="5">
        <v>117</v>
      </c>
      <c r="B122" s="5" t="s">
        <v>43</v>
      </c>
      <c r="C122" s="64" t="s">
        <v>470</v>
      </c>
      <c r="D122" s="64" t="s">
        <v>469</v>
      </c>
      <c r="E122" s="238" t="s">
        <v>19</v>
      </c>
      <c r="F122" s="239">
        <v>50</v>
      </c>
      <c r="G122" s="238" t="s">
        <v>46</v>
      </c>
      <c r="H122" s="67">
        <v>2</v>
      </c>
      <c r="I122" s="67">
        <v>0</v>
      </c>
      <c r="J122" s="67">
        <v>2</v>
      </c>
      <c r="K122" s="28">
        <v>0</v>
      </c>
      <c r="L122" s="66">
        <f>SUM(H122:K122)</f>
        <v>4</v>
      </c>
    </row>
    <row r="123" spans="1:12" s="15" customFormat="1" x14ac:dyDescent="0.2">
      <c r="A123" s="5">
        <v>118</v>
      </c>
      <c r="B123" s="5" t="s">
        <v>43</v>
      </c>
      <c r="C123" s="64" t="s">
        <v>468</v>
      </c>
      <c r="D123" s="64" t="s">
        <v>467</v>
      </c>
      <c r="E123" s="238" t="s">
        <v>19</v>
      </c>
      <c r="F123" s="239">
        <v>10</v>
      </c>
      <c r="G123" s="238" t="s">
        <v>46</v>
      </c>
      <c r="H123" s="67"/>
      <c r="I123" s="67"/>
      <c r="J123" s="67"/>
      <c r="K123" s="28"/>
      <c r="L123" s="66">
        <f>SUM(H123:K123)</f>
        <v>0</v>
      </c>
    </row>
    <row r="124" spans="1:12" s="15" customFormat="1" x14ac:dyDescent="0.2">
      <c r="A124" s="5">
        <v>119</v>
      </c>
      <c r="B124" s="5" t="s">
        <v>43</v>
      </c>
      <c r="C124" s="64" t="s">
        <v>468</v>
      </c>
      <c r="D124" s="64" t="s">
        <v>467</v>
      </c>
      <c r="E124" s="238" t="s">
        <v>19</v>
      </c>
      <c r="F124" s="239">
        <v>10</v>
      </c>
      <c r="G124" s="238" t="s">
        <v>46</v>
      </c>
      <c r="H124" s="67"/>
      <c r="I124" s="67"/>
      <c r="J124" s="67"/>
      <c r="K124" s="28"/>
      <c r="L124" s="66">
        <f>SUM(H124:K124)</f>
        <v>0</v>
      </c>
    </row>
    <row r="125" spans="1:12" s="15" customFormat="1" x14ac:dyDescent="0.2">
      <c r="A125" s="5">
        <v>120</v>
      </c>
      <c r="B125" s="5" t="s">
        <v>43</v>
      </c>
      <c r="C125" s="64" t="s">
        <v>466</v>
      </c>
      <c r="D125" s="64" t="s">
        <v>465</v>
      </c>
      <c r="E125" s="238" t="s">
        <v>19</v>
      </c>
      <c r="F125" s="239">
        <v>50</v>
      </c>
      <c r="G125" s="238" t="s">
        <v>20</v>
      </c>
      <c r="H125" s="67"/>
      <c r="I125" s="67"/>
      <c r="J125" s="67"/>
      <c r="K125" s="28"/>
      <c r="L125" s="66">
        <f>SUM(H125:K125)</f>
        <v>0</v>
      </c>
    </row>
    <row r="126" spans="1:12" s="15" customFormat="1" x14ac:dyDescent="0.2">
      <c r="A126" s="5">
        <v>121</v>
      </c>
      <c r="B126" s="5" t="s">
        <v>460</v>
      </c>
      <c r="C126" s="64" t="s">
        <v>464</v>
      </c>
      <c r="D126" s="64" t="s">
        <v>463</v>
      </c>
      <c r="E126" s="238" t="s">
        <v>19</v>
      </c>
      <c r="F126" s="239">
        <v>25</v>
      </c>
      <c r="G126" s="238" t="s">
        <v>20</v>
      </c>
      <c r="H126" s="67"/>
      <c r="I126" s="67"/>
      <c r="J126" s="67"/>
      <c r="K126" s="28"/>
      <c r="L126" s="66">
        <f>SUM(H126:K126)</f>
        <v>0</v>
      </c>
    </row>
    <row r="127" spans="1:12" s="15" customFormat="1" x14ac:dyDescent="0.2">
      <c r="A127" s="5">
        <v>122</v>
      </c>
      <c r="B127" s="5" t="s">
        <v>460</v>
      </c>
      <c r="C127" s="64" t="s">
        <v>462</v>
      </c>
      <c r="D127" s="64" t="s">
        <v>461</v>
      </c>
      <c r="E127" s="238" t="s">
        <v>19</v>
      </c>
      <c r="F127" s="239">
        <v>25</v>
      </c>
      <c r="G127" s="238" t="s">
        <v>20</v>
      </c>
      <c r="H127" s="67"/>
      <c r="I127" s="67"/>
      <c r="J127" s="67"/>
      <c r="K127" s="28"/>
      <c r="L127" s="66">
        <f>SUM(H127:K127)</f>
        <v>0</v>
      </c>
    </row>
    <row r="128" spans="1:12" s="15" customFormat="1" x14ac:dyDescent="0.2">
      <c r="A128" s="5">
        <v>123</v>
      </c>
      <c r="B128" s="5" t="s">
        <v>460</v>
      </c>
      <c r="C128" s="64" t="s">
        <v>459</v>
      </c>
      <c r="D128" s="64" t="s">
        <v>458</v>
      </c>
      <c r="E128" s="238" t="s">
        <v>19</v>
      </c>
      <c r="F128" s="239">
        <v>25</v>
      </c>
      <c r="G128" s="238" t="s">
        <v>20</v>
      </c>
      <c r="H128" s="67"/>
      <c r="I128" s="67"/>
      <c r="J128" s="67"/>
      <c r="K128" s="28"/>
      <c r="L128" s="66">
        <f>SUM(H128:K128)</f>
        <v>0</v>
      </c>
    </row>
    <row r="129" spans="1:12" s="15" customFormat="1" x14ac:dyDescent="0.2">
      <c r="A129" s="5">
        <v>124</v>
      </c>
      <c r="B129" s="5" t="s">
        <v>43</v>
      </c>
      <c r="C129" s="64" t="s">
        <v>457</v>
      </c>
      <c r="D129" s="64" t="s">
        <v>456</v>
      </c>
      <c r="E129" s="238" t="s">
        <v>19</v>
      </c>
      <c r="F129" s="239">
        <v>500</v>
      </c>
      <c r="G129" s="238" t="s">
        <v>46</v>
      </c>
      <c r="H129" s="67"/>
      <c r="I129" s="67">
        <v>1</v>
      </c>
      <c r="J129" s="67"/>
      <c r="K129" s="28"/>
      <c r="L129" s="66">
        <f>SUM(H129:K129)</f>
        <v>1</v>
      </c>
    </row>
    <row r="130" spans="1:12" s="15" customFormat="1" x14ac:dyDescent="0.2">
      <c r="A130" s="5">
        <v>125</v>
      </c>
      <c r="B130" s="5" t="s">
        <v>43</v>
      </c>
      <c r="C130" s="64" t="s">
        <v>455</v>
      </c>
      <c r="D130" s="64" t="s">
        <v>454</v>
      </c>
      <c r="E130" s="238" t="s">
        <v>19</v>
      </c>
      <c r="F130" s="239">
        <v>250</v>
      </c>
      <c r="G130" s="238" t="s">
        <v>46</v>
      </c>
      <c r="H130" s="67"/>
      <c r="I130" s="67"/>
      <c r="J130" s="67"/>
      <c r="K130" s="28"/>
      <c r="L130" s="66">
        <f>SUM(H130:K130)</f>
        <v>0</v>
      </c>
    </row>
    <row r="131" spans="1:12" s="15" customFormat="1" ht="24" x14ac:dyDescent="0.2">
      <c r="A131" s="5">
        <v>126</v>
      </c>
      <c r="B131" s="5" t="s">
        <v>43</v>
      </c>
      <c r="C131" s="64" t="s">
        <v>453</v>
      </c>
      <c r="D131" s="64"/>
      <c r="E131" s="238" t="s">
        <v>19</v>
      </c>
      <c r="F131" s="239">
        <v>50</v>
      </c>
      <c r="G131" s="238" t="s">
        <v>20</v>
      </c>
      <c r="H131" s="67"/>
      <c r="I131" s="67"/>
      <c r="J131" s="67"/>
      <c r="K131" s="28"/>
      <c r="L131" s="66">
        <f>SUM(H131:K131)</f>
        <v>0</v>
      </c>
    </row>
    <row r="132" spans="1:12" s="15" customFormat="1" x14ac:dyDescent="0.2">
      <c r="A132" s="5">
        <v>127</v>
      </c>
      <c r="B132" s="5" t="s">
        <v>33</v>
      </c>
      <c r="C132" s="64" t="s">
        <v>452</v>
      </c>
      <c r="D132" s="64" t="s">
        <v>451</v>
      </c>
      <c r="E132" s="238" t="s">
        <v>19</v>
      </c>
      <c r="F132" s="239">
        <v>1</v>
      </c>
      <c r="G132" s="238" t="s">
        <v>26</v>
      </c>
      <c r="H132" s="67"/>
      <c r="I132" s="67"/>
      <c r="J132" s="67"/>
      <c r="K132" s="28"/>
      <c r="L132" s="66">
        <f>SUM(H132:K132)</f>
        <v>0</v>
      </c>
    </row>
    <row r="133" spans="1:12" s="15" customFormat="1" ht="24" x14ac:dyDescent="0.2">
      <c r="A133" s="5">
        <v>128</v>
      </c>
      <c r="B133" s="5" t="s">
        <v>33</v>
      </c>
      <c r="C133" s="64" t="s">
        <v>450</v>
      </c>
      <c r="D133" s="64" t="s">
        <v>449</v>
      </c>
      <c r="E133" s="238" t="s">
        <v>19</v>
      </c>
      <c r="F133" s="239" t="s">
        <v>300</v>
      </c>
      <c r="G133" s="238" t="s">
        <v>26</v>
      </c>
      <c r="H133" s="67"/>
      <c r="I133" s="67"/>
      <c r="J133" s="67"/>
      <c r="K133" s="28"/>
      <c r="L133" s="66">
        <f>SUM(H133:K133)</f>
        <v>0</v>
      </c>
    </row>
    <row r="134" spans="1:12" s="15" customFormat="1" x14ac:dyDescent="0.2">
      <c r="A134" s="5">
        <v>129</v>
      </c>
      <c r="B134" s="5" t="s">
        <v>190</v>
      </c>
      <c r="C134" s="64" t="s">
        <v>319</v>
      </c>
      <c r="D134" s="64" t="s">
        <v>318</v>
      </c>
      <c r="E134" s="238" t="s">
        <v>19</v>
      </c>
      <c r="F134" s="239">
        <v>1</v>
      </c>
      <c r="G134" s="238" t="s">
        <v>19</v>
      </c>
      <c r="H134" s="67"/>
      <c r="I134" s="67"/>
      <c r="J134" s="67"/>
      <c r="K134" s="28"/>
      <c r="L134" s="66">
        <f>SUM(H134:K134)</f>
        <v>0</v>
      </c>
    </row>
    <row r="135" spans="1:12" s="15" customFormat="1" x14ac:dyDescent="0.2">
      <c r="A135" s="5">
        <v>130</v>
      </c>
      <c r="B135" s="5" t="s">
        <v>190</v>
      </c>
      <c r="C135" s="64" t="s">
        <v>349</v>
      </c>
      <c r="D135" s="64" t="s">
        <v>348</v>
      </c>
      <c r="E135" s="238" t="s">
        <v>19</v>
      </c>
      <c r="F135" s="239">
        <v>1</v>
      </c>
      <c r="G135" s="238" t="s">
        <v>19</v>
      </c>
      <c r="H135" s="67"/>
      <c r="I135" s="67"/>
      <c r="J135" s="67"/>
      <c r="K135" s="28"/>
      <c r="L135" s="66">
        <f>SUM(H135:K135)</f>
        <v>0</v>
      </c>
    </row>
    <row r="136" spans="1:12" s="15" customFormat="1" x14ac:dyDescent="0.2">
      <c r="A136" s="5">
        <v>131</v>
      </c>
      <c r="B136" s="5" t="s">
        <v>190</v>
      </c>
      <c r="C136" s="64" t="s">
        <v>347</v>
      </c>
      <c r="D136" s="64" t="s">
        <v>346</v>
      </c>
      <c r="E136" s="238" t="s">
        <v>19</v>
      </c>
      <c r="F136" s="239">
        <v>1</v>
      </c>
      <c r="G136" s="238" t="s">
        <v>19</v>
      </c>
      <c r="H136" s="67"/>
      <c r="I136" s="67"/>
      <c r="J136" s="67"/>
      <c r="K136" s="28"/>
      <c r="L136" s="66">
        <f>SUM(H136:K136)</f>
        <v>0</v>
      </c>
    </row>
    <row r="137" spans="1:12" s="15" customFormat="1" x14ac:dyDescent="0.2">
      <c r="A137" s="5">
        <v>132</v>
      </c>
      <c r="B137" s="5" t="s">
        <v>158</v>
      </c>
      <c r="C137" s="64" t="s">
        <v>340</v>
      </c>
      <c r="D137" s="64" t="s">
        <v>448</v>
      </c>
      <c r="E137" s="238" t="s">
        <v>19</v>
      </c>
      <c r="F137" s="239">
        <v>1</v>
      </c>
      <c r="G137" s="238" t="s">
        <v>26</v>
      </c>
      <c r="H137" s="67"/>
      <c r="I137" s="67"/>
      <c r="J137" s="67"/>
      <c r="K137" s="28"/>
      <c r="L137" s="66">
        <f>SUM(H137:K137)</f>
        <v>0</v>
      </c>
    </row>
    <row r="138" spans="1:12" s="15" customFormat="1" x14ac:dyDescent="0.2">
      <c r="A138" s="5">
        <v>133</v>
      </c>
      <c r="B138" s="5" t="s">
        <v>158</v>
      </c>
      <c r="C138" s="64" t="s">
        <v>338</v>
      </c>
      <c r="D138" s="64" t="s">
        <v>447</v>
      </c>
      <c r="E138" s="238" t="s">
        <v>19</v>
      </c>
      <c r="F138" s="239">
        <v>1</v>
      </c>
      <c r="G138" s="238" t="s">
        <v>26</v>
      </c>
      <c r="H138" s="67"/>
      <c r="I138" s="67"/>
      <c r="J138" s="67"/>
      <c r="K138" s="28"/>
      <c r="L138" s="66">
        <f>SUM(H138:K138)</f>
        <v>0</v>
      </c>
    </row>
    <row r="139" spans="1:12" s="15" customFormat="1" x14ac:dyDescent="0.2">
      <c r="A139" s="5">
        <v>134</v>
      </c>
      <c r="B139" s="5" t="s">
        <v>85</v>
      </c>
      <c r="C139" s="64" t="s">
        <v>446</v>
      </c>
      <c r="D139" s="64" t="s">
        <v>445</v>
      </c>
      <c r="E139" s="238" t="s">
        <v>19</v>
      </c>
      <c r="F139" s="239">
        <v>250</v>
      </c>
      <c r="G139" s="238" t="s">
        <v>20</v>
      </c>
      <c r="H139" s="67"/>
      <c r="I139" s="67"/>
      <c r="J139" s="67"/>
      <c r="K139" s="28"/>
      <c r="L139" s="66">
        <f>SUM(H139:K139)</f>
        <v>0</v>
      </c>
    </row>
    <row r="140" spans="1:12" s="15" customFormat="1" x14ac:dyDescent="0.2">
      <c r="A140" s="5">
        <v>135</v>
      </c>
      <c r="B140" s="5" t="s">
        <v>85</v>
      </c>
      <c r="C140" s="64" t="s">
        <v>444</v>
      </c>
      <c r="D140" s="64" t="s">
        <v>277</v>
      </c>
      <c r="E140" s="238" t="s">
        <v>19</v>
      </c>
      <c r="F140" s="239">
        <v>1.2</v>
      </c>
      <c r="G140" s="238" t="s">
        <v>16</v>
      </c>
      <c r="H140" s="67">
        <v>1</v>
      </c>
      <c r="I140" s="67">
        <v>1</v>
      </c>
      <c r="J140" s="67">
        <v>1</v>
      </c>
      <c r="K140" s="28">
        <v>1</v>
      </c>
      <c r="L140" s="66">
        <f>SUM(H140:K140)</f>
        <v>4</v>
      </c>
    </row>
    <row r="141" spans="1:12" s="15" customFormat="1" x14ac:dyDescent="0.2">
      <c r="A141" s="5">
        <v>136</v>
      </c>
      <c r="B141" s="5" t="s">
        <v>85</v>
      </c>
      <c r="C141" s="64" t="s">
        <v>443</v>
      </c>
      <c r="D141" s="64" t="s">
        <v>442</v>
      </c>
      <c r="E141" s="238" t="s">
        <v>19</v>
      </c>
      <c r="F141" s="239">
        <v>1</v>
      </c>
      <c r="G141" s="238" t="s">
        <v>88</v>
      </c>
      <c r="H141" s="67"/>
      <c r="I141" s="67"/>
      <c r="J141" s="67"/>
      <c r="K141" s="28"/>
      <c r="L141" s="66">
        <f>SUM(H141:K141)</f>
        <v>0</v>
      </c>
    </row>
    <row r="142" spans="1:12" s="15" customFormat="1" ht="24" x14ac:dyDescent="0.2">
      <c r="A142" s="5">
        <v>137</v>
      </c>
      <c r="B142" s="5" t="s">
        <v>85</v>
      </c>
      <c r="C142" s="64" t="s">
        <v>441</v>
      </c>
      <c r="D142" s="64" t="s">
        <v>322</v>
      </c>
      <c r="E142" s="238" t="s">
        <v>26</v>
      </c>
      <c r="F142" s="239">
        <v>1000</v>
      </c>
      <c r="G142" s="238" t="s">
        <v>46</v>
      </c>
      <c r="H142" s="67"/>
      <c r="I142" s="67"/>
      <c r="J142" s="67"/>
      <c r="K142" s="28"/>
      <c r="L142" s="66">
        <f>SUM(H142:K142)</f>
        <v>0</v>
      </c>
    </row>
    <row r="143" spans="1:12" s="15" customFormat="1" x14ac:dyDescent="0.2">
      <c r="A143" s="5">
        <v>138</v>
      </c>
      <c r="B143" s="5" t="s">
        <v>85</v>
      </c>
      <c r="C143" s="64" t="s">
        <v>440</v>
      </c>
      <c r="D143" s="64" t="s">
        <v>439</v>
      </c>
      <c r="E143" s="238" t="s">
        <v>19</v>
      </c>
      <c r="F143" s="239">
        <v>1</v>
      </c>
      <c r="G143" s="238" t="s">
        <v>16</v>
      </c>
      <c r="H143" s="67"/>
      <c r="I143" s="67"/>
      <c r="J143" s="67"/>
      <c r="K143" s="28"/>
      <c r="L143" s="66">
        <f>SUM(H143:K143)</f>
        <v>0</v>
      </c>
    </row>
    <row r="144" spans="1:12" s="15" customFormat="1" ht="24" x14ac:dyDescent="0.2">
      <c r="A144" s="5">
        <v>139</v>
      </c>
      <c r="B144" s="5" t="s">
        <v>158</v>
      </c>
      <c r="C144" s="64" t="s">
        <v>315</v>
      </c>
      <c r="D144" s="64" t="s">
        <v>314</v>
      </c>
      <c r="E144" s="238" t="s">
        <v>26</v>
      </c>
      <c r="F144" s="239">
        <v>100</v>
      </c>
      <c r="G144" s="238" t="s">
        <v>46</v>
      </c>
      <c r="H144" s="67"/>
      <c r="I144" s="67"/>
      <c r="J144" s="67"/>
      <c r="K144" s="28"/>
      <c r="L144" s="66">
        <f>SUM(H144:K144)</f>
        <v>0</v>
      </c>
    </row>
    <row r="145" spans="1:12" s="15" customFormat="1" x14ac:dyDescent="0.2">
      <c r="A145" s="5">
        <v>140</v>
      </c>
      <c r="B145" s="5" t="s">
        <v>85</v>
      </c>
      <c r="C145" s="64" t="s">
        <v>438</v>
      </c>
      <c r="D145" s="64" t="s">
        <v>436</v>
      </c>
      <c r="E145" s="238" t="s">
        <v>19</v>
      </c>
      <c r="F145" s="239">
        <v>100</v>
      </c>
      <c r="G145" s="238" t="s">
        <v>20</v>
      </c>
      <c r="H145" s="67"/>
      <c r="I145" s="67"/>
      <c r="J145" s="67"/>
      <c r="K145" s="28"/>
      <c r="L145" s="66">
        <f>SUM(H145:K145)</f>
        <v>0</v>
      </c>
    </row>
    <row r="146" spans="1:12" s="15" customFormat="1" x14ac:dyDescent="0.2">
      <c r="A146" s="5">
        <v>141</v>
      </c>
      <c r="B146" s="5" t="s">
        <v>85</v>
      </c>
      <c r="C146" s="64" t="s">
        <v>437</v>
      </c>
      <c r="D146" s="64" t="s">
        <v>436</v>
      </c>
      <c r="E146" s="238" t="s">
        <v>19</v>
      </c>
      <c r="F146" s="239">
        <v>500</v>
      </c>
      <c r="G146" s="238" t="s">
        <v>20</v>
      </c>
      <c r="H146" s="67"/>
      <c r="I146" s="67"/>
      <c r="J146" s="67"/>
      <c r="K146" s="28"/>
      <c r="L146" s="66">
        <f>SUM(H146:K146)</f>
        <v>0</v>
      </c>
    </row>
    <row r="147" spans="1:12" s="15" customFormat="1" x14ac:dyDescent="0.2">
      <c r="A147" s="5">
        <v>142</v>
      </c>
      <c r="B147" s="5" t="s">
        <v>85</v>
      </c>
      <c r="C147" s="64" t="s">
        <v>334</v>
      </c>
      <c r="D147" s="64" t="s">
        <v>333</v>
      </c>
      <c r="E147" s="238" t="s">
        <v>19</v>
      </c>
      <c r="F147" s="239">
        <v>500</v>
      </c>
      <c r="G147" s="238" t="s">
        <v>20</v>
      </c>
      <c r="H147" s="67"/>
      <c r="I147" s="67"/>
      <c r="J147" s="67"/>
      <c r="K147" s="28"/>
      <c r="L147" s="66">
        <f>SUM(H147:K147)</f>
        <v>0</v>
      </c>
    </row>
    <row r="148" spans="1:12" s="15" customFormat="1" x14ac:dyDescent="0.2">
      <c r="A148" s="5">
        <v>143</v>
      </c>
      <c r="B148" s="5" t="s">
        <v>85</v>
      </c>
      <c r="C148" s="64" t="s">
        <v>435</v>
      </c>
      <c r="D148" s="64" t="s">
        <v>434</v>
      </c>
      <c r="E148" s="238" t="s">
        <v>19</v>
      </c>
      <c r="F148" s="239">
        <v>250</v>
      </c>
      <c r="G148" s="238" t="s">
        <v>20</v>
      </c>
      <c r="H148" s="67"/>
      <c r="I148" s="67"/>
      <c r="J148" s="67"/>
      <c r="K148" s="28"/>
      <c r="L148" s="66">
        <f>SUM(H148:K148)</f>
        <v>0</v>
      </c>
    </row>
    <row r="149" spans="1:12" s="15" customFormat="1" x14ac:dyDescent="0.2">
      <c r="A149" s="5">
        <v>144</v>
      </c>
      <c r="B149" s="5" t="s">
        <v>158</v>
      </c>
      <c r="C149" s="64" t="s">
        <v>433</v>
      </c>
      <c r="D149" s="64" t="s">
        <v>432</v>
      </c>
      <c r="E149" s="238" t="s">
        <v>19</v>
      </c>
      <c r="F149" s="239">
        <v>250</v>
      </c>
      <c r="G149" s="238" t="s">
        <v>46</v>
      </c>
      <c r="H149" s="67"/>
      <c r="I149" s="67"/>
      <c r="J149" s="67"/>
      <c r="K149" s="28"/>
      <c r="L149" s="66">
        <f>SUM(H149:K149)</f>
        <v>0</v>
      </c>
    </row>
    <row r="150" spans="1:12" s="15" customFormat="1" x14ac:dyDescent="0.2">
      <c r="A150" s="5">
        <v>145</v>
      </c>
      <c r="B150" s="5" t="s">
        <v>158</v>
      </c>
      <c r="C150" s="64" t="s">
        <v>431</v>
      </c>
      <c r="D150" s="64" t="s">
        <v>430</v>
      </c>
      <c r="E150" s="238" t="s">
        <v>19</v>
      </c>
      <c r="F150" s="239">
        <v>1000</v>
      </c>
      <c r="G150" s="238" t="s">
        <v>46</v>
      </c>
      <c r="H150" s="67"/>
      <c r="I150" s="67"/>
      <c r="J150" s="67"/>
      <c r="K150" s="28"/>
      <c r="L150" s="66">
        <f>SUM(H150:K150)</f>
        <v>0</v>
      </c>
    </row>
    <row r="151" spans="1:12" s="15" customFormat="1" x14ac:dyDescent="0.2">
      <c r="A151" s="5">
        <v>146</v>
      </c>
      <c r="B151" s="5" t="s">
        <v>158</v>
      </c>
      <c r="C151" s="64" t="s">
        <v>429</v>
      </c>
      <c r="D151" s="64" t="s">
        <v>428</v>
      </c>
      <c r="E151" s="238" t="s">
        <v>19</v>
      </c>
      <c r="F151" s="239">
        <v>1000</v>
      </c>
      <c r="G151" s="238" t="s">
        <v>46</v>
      </c>
      <c r="H151" s="67"/>
      <c r="I151" s="67"/>
      <c r="J151" s="67"/>
      <c r="K151" s="28"/>
      <c r="L151" s="66">
        <f>SUM(H151:K151)</f>
        <v>0</v>
      </c>
    </row>
    <row r="152" spans="1:12" s="15" customFormat="1" ht="24" x14ac:dyDescent="0.2">
      <c r="A152" s="5">
        <v>147</v>
      </c>
      <c r="B152" s="5" t="s">
        <v>85</v>
      </c>
      <c r="C152" s="64" t="s">
        <v>427</v>
      </c>
      <c r="D152" s="64" t="s">
        <v>426</v>
      </c>
      <c r="E152" s="238" t="s">
        <v>19</v>
      </c>
      <c r="F152" s="239">
        <v>50</v>
      </c>
      <c r="G152" s="238" t="s">
        <v>20</v>
      </c>
      <c r="H152" s="67"/>
      <c r="I152" s="67"/>
      <c r="J152" s="67"/>
      <c r="K152" s="28"/>
      <c r="L152" s="66">
        <f>SUM(H152:K152)</f>
        <v>0</v>
      </c>
    </row>
    <row r="153" spans="1:12" s="15" customFormat="1" ht="36" x14ac:dyDescent="0.2">
      <c r="A153" s="5">
        <v>148</v>
      </c>
      <c r="B153" s="5" t="s">
        <v>71</v>
      </c>
      <c r="C153" s="64" t="s">
        <v>425</v>
      </c>
      <c r="D153" s="64" t="s">
        <v>424</v>
      </c>
      <c r="E153" s="238" t="s">
        <v>19</v>
      </c>
      <c r="F153" s="239">
        <v>100</v>
      </c>
      <c r="G153" s="238" t="s">
        <v>26</v>
      </c>
      <c r="H153" s="67"/>
      <c r="I153" s="67"/>
      <c r="J153" s="67"/>
      <c r="K153" s="28"/>
      <c r="L153" s="66">
        <f>SUM(H153:K153)</f>
        <v>0</v>
      </c>
    </row>
    <row r="154" spans="1:12" s="15" customFormat="1" x14ac:dyDescent="0.2">
      <c r="A154" s="5">
        <v>149</v>
      </c>
      <c r="B154" s="5" t="s">
        <v>190</v>
      </c>
      <c r="C154" s="64" t="s">
        <v>291</v>
      </c>
      <c r="D154" s="64" t="s">
        <v>290</v>
      </c>
      <c r="E154" s="238" t="s">
        <v>19</v>
      </c>
      <c r="F154" s="239">
        <v>1000</v>
      </c>
      <c r="G154" s="238" t="s">
        <v>26</v>
      </c>
      <c r="H154" s="67"/>
      <c r="I154" s="67"/>
      <c r="J154" s="67"/>
      <c r="K154" s="28"/>
      <c r="L154" s="66">
        <f>SUM(H154:K154)</f>
        <v>0</v>
      </c>
    </row>
    <row r="155" spans="1:12" s="15" customFormat="1" x14ac:dyDescent="0.2">
      <c r="A155" s="5">
        <v>150</v>
      </c>
      <c r="B155" s="5" t="s">
        <v>165</v>
      </c>
      <c r="C155" s="64" t="s">
        <v>293</v>
      </c>
      <c r="D155" s="64" t="s">
        <v>292</v>
      </c>
      <c r="E155" s="238" t="s">
        <v>19</v>
      </c>
      <c r="F155" s="239">
        <v>1000</v>
      </c>
      <c r="G155" s="238" t="s">
        <v>26</v>
      </c>
      <c r="H155" s="67"/>
      <c r="I155" s="67"/>
      <c r="J155" s="67"/>
      <c r="K155" s="28"/>
      <c r="L155" s="66">
        <f>SUM(H155:K155)</f>
        <v>0</v>
      </c>
    </row>
    <row r="156" spans="1:12" s="15" customFormat="1" ht="36" x14ac:dyDescent="0.2">
      <c r="A156" s="5">
        <v>151</v>
      </c>
      <c r="B156" s="5" t="s">
        <v>165</v>
      </c>
      <c r="C156" s="64" t="s">
        <v>288</v>
      </c>
      <c r="D156" s="64" t="s">
        <v>279</v>
      </c>
      <c r="E156" s="238" t="s">
        <v>26</v>
      </c>
      <c r="F156" s="239">
        <v>1</v>
      </c>
      <c r="G156" s="238" t="s">
        <v>26</v>
      </c>
      <c r="H156" s="67"/>
      <c r="I156" s="67"/>
      <c r="J156" s="67"/>
      <c r="K156" s="28"/>
      <c r="L156" s="66">
        <f>SUM(H156:K156)</f>
        <v>0</v>
      </c>
    </row>
    <row r="157" spans="1:12" s="15" customFormat="1" ht="24" x14ac:dyDescent="0.2">
      <c r="A157" s="5">
        <v>152</v>
      </c>
      <c r="B157" s="5" t="s">
        <v>165</v>
      </c>
      <c r="C157" s="64" t="s">
        <v>285</v>
      </c>
      <c r="D157" s="64" t="s">
        <v>284</v>
      </c>
      <c r="E157" s="238" t="s">
        <v>26</v>
      </c>
      <c r="F157" s="239">
        <v>1</v>
      </c>
      <c r="G157" s="238" t="s">
        <v>26</v>
      </c>
      <c r="H157" s="67"/>
      <c r="I157" s="67"/>
      <c r="J157" s="67"/>
      <c r="K157" s="28"/>
      <c r="L157" s="66">
        <f>SUM(H157:K157)</f>
        <v>0</v>
      </c>
    </row>
    <row r="158" spans="1:12" s="15" customFormat="1" ht="24" x14ac:dyDescent="0.2">
      <c r="A158" s="5">
        <v>153</v>
      </c>
      <c r="B158" s="5" t="s">
        <v>165</v>
      </c>
      <c r="C158" s="64" t="s">
        <v>283</v>
      </c>
      <c r="D158" s="64" t="s">
        <v>279</v>
      </c>
      <c r="E158" s="238" t="s">
        <v>26</v>
      </c>
      <c r="F158" s="239">
        <v>1</v>
      </c>
      <c r="G158" s="238" t="s">
        <v>26</v>
      </c>
      <c r="H158" s="67"/>
      <c r="I158" s="67"/>
      <c r="J158" s="67"/>
      <c r="K158" s="28"/>
      <c r="L158" s="66">
        <f>SUM(H158:K158)</f>
        <v>0</v>
      </c>
    </row>
    <row r="159" spans="1:12" s="15" customFormat="1" ht="36" x14ac:dyDescent="0.2">
      <c r="A159" s="5">
        <v>154</v>
      </c>
      <c r="B159" s="5" t="s">
        <v>190</v>
      </c>
      <c r="C159" s="64" t="s">
        <v>423</v>
      </c>
      <c r="D159" s="64" t="s">
        <v>422</v>
      </c>
      <c r="E159" s="238" t="s">
        <v>26</v>
      </c>
      <c r="F159" s="239">
        <v>1</v>
      </c>
      <c r="G159" s="238" t="s">
        <v>26</v>
      </c>
      <c r="H159" s="67"/>
      <c r="I159" s="67"/>
      <c r="J159" s="67"/>
      <c r="K159" s="28"/>
      <c r="L159" s="66">
        <f>SUM(H159:K159)</f>
        <v>0</v>
      </c>
    </row>
    <row r="160" spans="1:12" s="15" customFormat="1" ht="24" x14ac:dyDescent="0.2">
      <c r="A160" s="5">
        <v>155</v>
      </c>
      <c r="B160" s="5" t="s">
        <v>165</v>
      </c>
      <c r="C160" s="64" t="s">
        <v>421</v>
      </c>
      <c r="D160" s="64" t="s">
        <v>279</v>
      </c>
      <c r="E160" s="238" t="s">
        <v>26</v>
      </c>
      <c r="F160" s="239">
        <v>1</v>
      </c>
      <c r="G160" s="238" t="s">
        <v>26</v>
      </c>
      <c r="H160" s="67"/>
      <c r="I160" s="67"/>
      <c r="J160" s="67"/>
      <c r="K160" s="28"/>
      <c r="L160" s="66">
        <f>SUM(H160:K160)</f>
        <v>0</v>
      </c>
    </row>
    <row r="161" spans="1:12" s="15" customFormat="1" ht="36" x14ac:dyDescent="0.2">
      <c r="A161" s="5">
        <v>156</v>
      </c>
      <c r="B161" s="5" t="s">
        <v>165</v>
      </c>
      <c r="C161" s="64" t="s">
        <v>420</v>
      </c>
      <c r="D161" s="64" t="s">
        <v>419</v>
      </c>
      <c r="E161" s="238" t="s">
        <v>26</v>
      </c>
      <c r="F161" s="239">
        <v>1</v>
      </c>
      <c r="G161" s="238" t="s">
        <v>26</v>
      </c>
      <c r="H161" s="67"/>
      <c r="I161" s="67"/>
      <c r="J161" s="67"/>
      <c r="K161" s="28"/>
      <c r="L161" s="66">
        <f>SUM(H161:K161)</f>
        <v>0</v>
      </c>
    </row>
    <row r="162" spans="1:12" s="15" customFormat="1" x14ac:dyDescent="0.2">
      <c r="A162" s="5">
        <v>157</v>
      </c>
      <c r="B162" s="5" t="s">
        <v>85</v>
      </c>
      <c r="C162" s="64" t="s">
        <v>418</v>
      </c>
      <c r="D162" s="64" t="s">
        <v>417</v>
      </c>
      <c r="E162" s="238" t="s">
        <v>19</v>
      </c>
      <c r="F162" s="239">
        <v>2.5</v>
      </c>
      <c r="G162" s="238" t="s">
        <v>88</v>
      </c>
      <c r="H162" s="67"/>
      <c r="I162" s="67"/>
      <c r="J162" s="67">
        <v>1</v>
      </c>
      <c r="K162" s="28"/>
      <c r="L162" s="66">
        <f>SUM(H162:K162)</f>
        <v>1</v>
      </c>
    </row>
    <row r="163" spans="1:12" s="15" customFormat="1" x14ac:dyDescent="0.2">
      <c r="A163" s="5">
        <v>158</v>
      </c>
      <c r="B163" s="5" t="s">
        <v>85</v>
      </c>
      <c r="C163" s="64" t="s">
        <v>416</v>
      </c>
      <c r="D163" s="64" t="s">
        <v>415</v>
      </c>
      <c r="E163" s="238" t="s">
        <v>26</v>
      </c>
      <c r="F163" s="239">
        <v>1</v>
      </c>
      <c r="G163" s="238" t="s">
        <v>26</v>
      </c>
      <c r="H163" s="67"/>
      <c r="I163" s="67"/>
      <c r="J163" s="67">
        <v>1</v>
      </c>
      <c r="K163" s="28"/>
      <c r="L163" s="66">
        <f>SUM(H163:K163)</f>
        <v>1</v>
      </c>
    </row>
    <row r="164" spans="1:12" x14ac:dyDescent="0.2">
      <c r="K164" s="237"/>
    </row>
    <row r="165" spans="1:12" x14ac:dyDescent="0.2">
      <c r="K165" s="236"/>
    </row>
  </sheetData>
  <protectedRanges>
    <protectedRange sqref="H5:H6 E5:G5" name="Диапазон1_1" securityDescriptor="O:WDG:WDD:(A;;CC;;;S-1-5-21-3511861885-149477039-26238510-1451)"/>
    <protectedRange sqref="E9:H9" name="Диапазон1_3_3" securityDescriptor="O:WDG:WDD:(A;;CC;;;S-1-5-21-3511861885-149477039-26238510-1451)"/>
    <protectedRange sqref="E16:H16" name="Диапазон1_3_1_2" securityDescriptor="O:WDG:WDD:(A;;CC;;;S-1-5-21-3511861885-149477039-26238510-1451)"/>
    <protectedRange sqref="E26:F26" name="Диапазон1_4_4_1_1" securityDescriptor="O:WDG:WDD:(A;;CC;;;S-1-5-21-3511861885-149477039-26238510-1451)"/>
    <protectedRange sqref="E27" name="Диапазон1_4_4_2_1" securityDescriptor="O:WDG:WDD:(A;;CC;;;S-1-5-21-3511861885-149477039-26238510-1451)"/>
    <protectedRange sqref="F36:F37" name="Диапазон1_3_2_1" securityDescriptor="O:WDG:WDD:(A;;CC;;;S-1-5-21-3511861885-149477039-26238510-1451)"/>
    <protectedRange sqref="F93:G94" name="Диапазон1_1_2_4_2" securityDescriptor="O:WDG:WDD:(A;;CC;;;S-1-5-21-3511861885-149477039-26238510-1451)"/>
    <protectedRange sqref="E93:E94" name="Диапазон1_6_2" securityDescriptor="O:WDG:WDD:(A;;CC;;;S-1-5-21-3511861885-149477039-26238510-1451)"/>
    <protectedRange sqref="E113:G113" name="Диапазон1_3_1_1_1" securityDescriptor="O:WDG:WDD:(A;;CC;;;S-1-5-21-3511861885-149477039-26238510-1451)"/>
    <protectedRange sqref="K5:K6" name="Диапазон1_1_1" securityDescriptor="O:WDG:WDD:(A;;CC;;;S-1-5-21-3511861885-149477039-26238510-1451)"/>
    <protectedRange sqref="K10" name="Диапазон1_3_3_1" securityDescriptor="O:WDG:WDD:(A;;CC;;;S-1-5-21-3511861885-149477039-26238510-1451)"/>
    <protectedRange sqref="K93:K94 H93:H94" name="Диапазон1_1_2_4_2_3" securityDescriptor="O:WDG:WDD:(A;;CC;;;S-1-5-21-3511861885-149477039-26238510-1451)"/>
  </protectedRanges>
  <mergeCells count="28">
    <mergeCell ref="A31:A32"/>
    <mergeCell ref="B31:B32"/>
    <mergeCell ref="C31:C32"/>
    <mergeCell ref="E31:E32"/>
    <mergeCell ref="H27:H28"/>
    <mergeCell ref="I27:I28"/>
    <mergeCell ref="H29:H30"/>
    <mergeCell ref="I29:I30"/>
    <mergeCell ref="G31:G32"/>
    <mergeCell ref="H31:H32"/>
    <mergeCell ref="I31:I32"/>
    <mergeCell ref="H1:K1"/>
    <mergeCell ref="F31:F32"/>
    <mergeCell ref="J31:J32"/>
    <mergeCell ref="J27:J28"/>
    <mergeCell ref="K27:K28"/>
    <mergeCell ref="J29:J30"/>
    <mergeCell ref="K29:K30"/>
    <mergeCell ref="K164:K165"/>
    <mergeCell ref="L29:L30"/>
    <mergeCell ref="H2:J2"/>
    <mergeCell ref="A29:A30"/>
    <mergeCell ref="B29:B30"/>
    <mergeCell ref="C29:C30"/>
    <mergeCell ref="E29:E30"/>
    <mergeCell ref="F29:F30"/>
    <mergeCell ref="G29:G30"/>
    <mergeCell ref="L31:L32"/>
  </mergeCells>
  <conditionalFormatting sqref="C4">
    <cfRule type="duplicateValues" dxfId="1" priority="2" stopIfTrue="1"/>
  </conditionalFormatting>
  <conditionalFormatting sqref="C110">
    <cfRule type="duplicateValues" dxfId="0" priority="1" stopIfTrue="1"/>
  </conditionalFormatting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7D0068215138934790E47957069F4D2C" ma:contentTypeVersion="1" ma:contentTypeDescription="Создание документа." ma:contentTypeScope="" ma:versionID="ab8cf73597e0e405c8333dda9294cd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36e6145032eefbf112564927106ba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679274-CEE8-4C5A-A16F-6163AB19380F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9B7490B-910F-49E8-86DC-239A9E5DEB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0C30006-D5DF-498B-B81A-C62992AE21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Київ</vt:lpstr>
      <vt:lpstr>Запоріжжя</vt:lpstr>
      <vt:lpstr>Львів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2019-03-05T13:23:12Z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0x0101007D0068215138934790E47957069F4D2C</vt:lpwstr>
  </property>
  <property fmtid="{D5CDD505-2E9C-101B-9397-08002B2CF9AE}" pid="3" name="WorkflowChangePath">
    <vt:lpwstr>6d96e4a9-dbd5-4629-8e33-711a286d05fd,2;</vt:lpwstr>
  </property>
</Properties>
</file>